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МО'!$35:$35</definedName>
    <definedName name="_xlnm.Print_Area" localSheetId="0">'Смета 12 гр. ТЕР МО'!$A$1:$L$171</definedName>
  </definedNames>
  <calcPr calcId="145621"/>
</workbook>
</file>

<file path=xl/calcChain.xml><?xml version="1.0" encoding="utf-8"?>
<calcChain xmlns="http://schemas.openxmlformats.org/spreadsheetml/2006/main">
  <c r="AF155" i="5" l="1"/>
  <c r="AF106" i="5"/>
  <c r="AE17" i="5"/>
  <c r="I169" i="5"/>
  <c r="I166" i="5"/>
  <c r="D169" i="5"/>
  <c r="D166" i="5"/>
  <c r="J160" i="5"/>
  <c r="C160" i="5"/>
  <c r="J159" i="5"/>
  <c r="C159" i="5"/>
  <c r="J158" i="5"/>
  <c r="C158" i="5"/>
  <c r="J157" i="5"/>
  <c r="C157" i="5"/>
  <c r="I27" i="5"/>
  <c r="I26" i="5"/>
  <c r="G26" i="5" s="1"/>
  <c r="I25" i="5"/>
  <c r="I21" i="5" s="1"/>
  <c r="I24" i="5"/>
  <c r="I23" i="5"/>
  <c r="I22" i="5"/>
  <c r="A155" i="5"/>
  <c r="A151" i="5"/>
  <c r="A147" i="5"/>
  <c r="L145" i="5"/>
  <c r="Q145" i="5" s="1"/>
  <c r="Z145" i="5"/>
  <c r="Y145" i="5"/>
  <c r="X145" i="5"/>
  <c r="K144" i="5"/>
  <c r="J144" i="5"/>
  <c r="H144" i="5"/>
  <c r="R144" i="5" s="1"/>
  <c r="G144" i="5"/>
  <c r="F144" i="5"/>
  <c r="K143" i="5"/>
  <c r="J145" i="5" s="1"/>
  <c r="P145" i="5" s="1"/>
  <c r="J143" i="5"/>
  <c r="H143" i="5"/>
  <c r="W145" i="5" s="1"/>
  <c r="G143" i="5"/>
  <c r="F143" i="5"/>
  <c r="V142" i="5"/>
  <c r="T142" i="5"/>
  <c r="U142" i="5"/>
  <c r="S142" i="5"/>
  <c r="F142" i="5"/>
  <c r="E142" i="5"/>
  <c r="D142" i="5"/>
  <c r="I142" i="5"/>
  <c r="C142" i="5"/>
  <c r="B142" i="5"/>
  <c r="L141" i="5"/>
  <c r="Q141" i="5" s="1"/>
  <c r="Y141" i="5"/>
  <c r="X141" i="5"/>
  <c r="W141" i="5"/>
  <c r="L140" i="5"/>
  <c r="G140" i="5"/>
  <c r="E140" i="5"/>
  <c r="J139" i="5"/>
  <c r="E139" i="5"/>
  <c r="J138" i="5"/>
  <c r="E138" i="5"/>
  <c r="K137" i="5"/>
  <c r="J137" i="5"/>
  <c r="H137" i="5"/>
  <c r="G137" i="5"/>
  <c r="F137" i="5"/>
  <c r="C136" i="5"/>
  <c r="V135" i="5"/>
  <c r="K139" i="5" s="1"/>
  <c r="T135" i="5"/>
  <c r="K138" i="5" s="1"/>
  <c r="U135" i="5"/>
  <c r="H139" i="5" s="1"/>
  <c r="S135" i="5"/>
  <c r="H138" i="5" s="1"/>
  <c r="F135" i="5"/>
  <c r="E135" i="5"/>
  <c r="D135" i="5"/>
  <c r="I135" i="5"/>
  <c r="C135" i="5"/>
  <c r="B135" i="5"/>
  <c r="L134" i="5"/>
  <c r="Q134" i="5" s="1"/>
  <c r="Y134" i="5"/>
  <c r="X134" i="5"/>
  <c r="W134" i="5"/>
  <c r="L133" i="5"/>
  <c r="G133" i="5"/>
  <c r="E133" i="5"/>
  <c r="J132" i="5"/>
  <c r="E132" i="5"/>
  <c r="J131" i="5"/>
  <c r="E131" i="5"/>
  <c r="K130" i="5"/>
  <c r="J130" i="5"/>
  <c r="H130" i="5"/>
  <c r="G130" i="5"/>
  <c r="F130" i="5"/>
  <c r="V129" i="5"/>
  <c r="K132" i="5" s="1"/>
  <c r="T129" i="5"/>
  <c r="K131" i="5" s="1"/>
  <c r="J134" i="5" s="1"/>
  <c r="P134" i="5" s="1"/>
  <c r="U129" i="5"/>
  <c r="H132" i="5" s="1"/>
  <c r="S129" i="5"/>
  <c r="H131" i="5" s="1"/>
  <c r="F129" i="5"/>
  <c r="E129" i="5"/>
  <c r="D129" i="5"/>
  <c r="I129" i="5"/>
  <c r="C129" i="5"/>
  <c r="B129" i="5"/>
  <c r="A128" i="5"/>
  <c r="A124" i="5"/>
  <c r="L122" i="5"/>
  <c r="Q122" i="5" s="1"/>
  <c r="Z122" i="5"/>
  <c r="Y122" i="5"/>
  <c r="W122" i="5"/>
  <c r="K121" i="5"/>
  <c r="J122" i="5" s="1"/>
  <c r="P122" i="5" s="1"/>
  <c r="J121" i="5"/>
  <c r="H121" i="5"/>
  <c r="G122" i="5" s="1"/>
  <c r="O122" i="5" s="1"/>
  <c r="G121" i="5"/>
  <c r="F121" i="5"/>
  <c r="V121" i="5"/>
  <c r="T121" i="5"/>
  <c r="U121" i="5"/>
  <c r="S121" i="5"/>
  <c r="E121" i="5"/>
  <c r="D121" i="5"/>
  <c r="I121" i="5"/>
  <c r="B121" i="5"/>
  <c r="L120" i="5"/>
  <c r="Q120" i="5" s="1"/>
  <c r="L124" i="5" s="1"/>
  <c r="Z120" i="5"/>
  <c r="Y120" i="5"/>
  <c r="W120" i="5"/>
  <c r="L119" i="5"/>
  <c r="G119" i="5"/>
  <c r="E119" i="5"/>
  <c r="J118" i="5"/>
  <c r="E118" i="5"/>
  <c r="J117" i="5"/>
  <c r="E117" i="5"/>
  <c r="K116" i="5"/>
  <c r="J116" i="5"/>
  <c r="H116" i="5"/>
  <c r="G116" i="5"/>
  <c r="F116" i="5"/>
  <c r="K115" i="5"/>
  <c r="J115" i="5"/>
  <c r="H115" i="5"/>
  <c r="R115" i="5" s="1"/>
  <c r="G115" i="5"/>
  <c r="F115" i="5"/>
  <c r="K114" i="5"/>
  <c r="J114" i="5"/>
  <c r="H114" i="5"/>
  <c r="G114" i="5"/>
  <c r="F114" i="5"/>
  <c r="K113" i="5"/>
  <c r="J113" i="5"/>
  <c r="H113" i="5"/>
  <c r="G113" i="5"/>
  <c r="F113" i="5"/>
  <c r="C112" i="5"/>
  <c r="V111" i="5"/>
  <c r="K118" i="5" s="1"/>
  <c r="T111" i="5"/>
  <c r="K117" i="5" s="1"/>
  <c r="U111" i="5"/>
  <c r="H118" i="5" s="1"/>
  <c r="S111" i="5"/>
  <c r="H117" i="5" s="1"/>
  <c r="F111" i="5"/>
  <c r="E111" i="5"/>
  <c r="D111" i="5"/>
  <c r="I111" i="5"/>
  <c r="C111" i="5"/>
  <c r="B111" i="5"/>
  <c r="A110" i="5"/>
  <c r="A106" i="5"/>
  <c r="L104" i="5"/>
  <c r="Q104" i="5" s="1"/>
  <c r="Z104" i="5"/>
  <c r="Y104" i="5"/>
  <c r="W104" i="5"/>
  <c r="L103" i="5"/>
  <c r="G103" i="5"/>
  <c r="E103" i="5"/>
  <c r="J102" i="5"/>
  <c r="E102" i="5"/>
  <c r="J101" i="5"/>
  <c r="E101" i="5"/>
  <c r="K100" i="5"/>
  <c r="J100" i="5"/>
  <c r="H100" i="5"/>
  <c r="G100" i="5"/>
  <c r="F100" i="5"/>
  <c r="K99" i="5"/>
  <c r="J99" i="5"/>
  <c r="H99" i="5"/>
  <c r="G99" i="5"/>
  <c r="F99" i="5"/>
  <c r="V98" i="5"/>
  <c r="K102" i="5" s="1"/>
  <c r="T98" i="5"/>
  <c r="K101" i="5" s="1"/>
  <c r="U98" i="5"/>
  <c r="H102" i="5" s="1"/>
  <c r="S98" i="5"/>
  <c r="H101" i="5" s="1"/>
  <c r="F98" i="5"/>
  <c r="E98" i="5"/>
  <c r="D98" i="5"/>
  <c r="I98" i="5"/>
  <c r="C98" i="5"/>
  <c r="B98" i="5"/>
  <c r="L97" i="5"/>
  <c r="Q97" i="5" s="1"/>
  <c r="Z97" i="5"/>
  <c r="Y97" i="5"/>
  <c r="W97" i="5"/>
  <c r="L96" i="5"/>
  <c r="G96" i="5"/>
  <c r="E96" i="5"/>
  <c r="J95" i="5"/>
  <c r="E95" i="5"/>
  <c r="J94" i="5"/>
  <c r="E94" i="5"/>
  <c r="K93" i="5"/>
  <c r="J93" i="5"/>
  <c r="H93" i="5"/>
  <c r="G93" i="5"/>
  <c r="F93" i="5"/>
  <c r="K92" i="5"/>
  <c r="J92" i="5"/>
  <c r="H92" i="5"/>
  <c r="R92" i="5" s="1"/>
  <c r="G92" i="5"/>
  <c r="F92" i="5"/>
  <c r="V91" i="5"/>
  <c r="K95" i="5" s="1"/>
  <c r="T91" i="5"/>
  <c r="K94" i="5" s="1"/>
  <c r="U91" i="5"/>
  <c r="H95" i="5" s="1"/>
  <c r="S91" i="5"/>
  <c r="H94" i="5" s="1"/>
  <c r="F91" i="5"/>
  <c r="E91" i="5"/>
  <c r="D91" i="5"/>
  <c r="I91" i="5"/>
  <c r="C91" i="5"/>
  <c r="B91" i="5"/>
  <c r="L90" i="5"/>
  <c r="Q90" i="5" s="1"/>
  <c r="Z90" i="5"/>
  <c r="Y90" i="5"/>
  <c r="X90" i="5"/>
  <c r="L89" i="5"/>
  <c r="G89" i="5"/>
  <c r="E89" i="5"/>
  <c r="J88" i="5"/>
  <c r="E88" i="5"/>
  <c r="J87" i="5"/>
  <c r="E87" i="5"/>
  <c r="K86" i="5"/>
  <c r="J86" i="5"/>
  <c r="H86" i="5"/>
  <c r="R86" i="5" s="1"/>
  <c r="G86" i="5"/>
  <c r="F86" i="5"/>
  <c r="K85" i="5"/>
  <c r="J85" i="5"/>
  <c r="H85" i="5"/>
  <c r="G85" i="5"/>
  <c r="F85" i="5"/>
  <c r="K84" i="5"/>
  <c r="J84" i="5"/>
  <c r="H84" i="5"/>
  <c r="G84" i="5"/>
  <c r="F84" i="5"/>
  <c r="V83" i="5"/>
  <c r="K88" i="5" s="1"/>
  <c r="T83" i="5"/>
  <c r="K87" i="5" s="1"/>
  <c r="U83" i="5"/>
  <c r="H88" i="5" s="1"/>
  <c r="S83" i="5"/>
  <c r="H87" i="5" s="1"/>
  <c r="F83" i="5"/>
  <c r="E83" i="5"/>
  <c r="D83" i="5"/>
  <c r="I83" i="5"/>
  <c r="C83" i="5"/>
  <c r="B83" i="5"/>
  <c r="L82" i="5"/>
  <c r="Q82" i="5" s="1"/>
  <c r="Z82" i="5"/>
  <c r="Y82" i="5"/>
  <c r="X82" i="5"/>
  <c r="L81" i="5"/>
  <c r="G81" i="5"/>
  <c r="E81" i="5"/>
  <c r="J80" i="5"/>
  <c r="E80" i="5"/>
  <c r="J79" i="5"/>
  <c r="E79" i="5"/>
  <c r="K78" i="5"/>
  <c r="J78" i="5"/>
  <c r="H78" i="5"/>
  <c r="G78" i="5"/>
  <c r="F78" i="5"/>
  <c r="K77" i="5"/>
  <c r="J77" i="5"/>
  <c r="H77" i="5"/>
  <c r="R77" i="5" s="1"/>
  <c r="G77" i="5"/>
  <c r="F77" i="5"/>
  <c r="V76" i="5"/>
  <c r="K80" i="5" s="1"/>
  <c r="T76" i="5"/>
  <c r="K79" i="5" s="1"/>
  <c r="U76" i="5"/>
  <c r="H80" i="5" s="1"/>
  <c r="S76" i="5"/>
  <c r="H79" i="5" s="1"/>
  <c r="F76" i="5"/>
  <c r="E76" i="5"/>
  <c r="D76" i="5"/>
  <c r="I76" i="5"/>
  <c r="C76" i="5"/>
  <c r="B76" i="5"/>
  <c r="L75" i="5"/>
  <c r="Q75" i="5" s="1"/>
  <c r="Z75" i="5"/>
  <c r="Y75" i="5"/>
  <c r="W75" i="5"/>
  <c r="C74" i="5"/>
  <c r="K73" i="5"/>
  <c r="J75" i="5" s="1"/>
  <c r="P75" i="5" s="1"/>
  <c r="J73" i="5"/>
  <c r="H73" i="5"/>
  <c r="G75" i="5" s="1"/>
  <c r="O75" i="5" s="1"/>
  <c r="G73" i="5"/>
  <c r="F73" i="5"/>
  <c r="V73" i="5"/>
  <c r="T73" i="5"/>
  <c r="U73" i="5"/>
  <c r="S73" i="5"/>
  <c r="E73" i="5"/>
  <c r="D73" i="5"/>
  <c r="I73" i="5"/>
  <c r="C73" i="5"/>
  <c r="B73" i="5"/>
  <c r="L72" i="5"/>
  <c r="Q72" i="5" s="1"/>
  <c r="Z72" i="5"/>
  <c r="Y72" i="5"/>
  <c r="X72" i="5"/>
  <c r="K71" i="5"/>
  <c r="J71" i="5"/>
  <c r="Z71" i="5"/>
  <c r="Y71" i="5"/>
  <c r="X71" i="5"/>
  <c r="H71" i="5"/>
  <c r="W71" i="5" s="1"/>
  <c r="F71" i="5"/>
  <c r="V71" i="5"/>
  <c r="T71" i="5"/>
  <c r="U71" i="5"/>
  <c r="S71" i="5"/>
  <c r="E71" i="5"/>
  <c r="D71" i="5"/>
  <c r="C71" i="5"/>
  <c r="B71" i="5"/>
  <c r="K70" i="5"/>
  <c r="J70" i="5"/>
  <c r="Z70" i="5"/>
  <c r="Y70" i="5"/>
  <c r="X70" i="5"/>
  <c r="H70" i="5"/>
  <c r="W70" i="5" s="1"/>
  <c r="F70" i="5"/>
  <c r="V70" i="5"/>
  <c r="T70" i="5"/>
  <c r="U70" i="5"/>
  <c r="S70" i="5"/>
  <c r="E70" i="5"/>
  <c r="D70" i="5"/>
  <c r="C70" i="5"/>
  <c r="B70" i="5"/>
  <c r="L69" i="5"/>
  <c r="G69" i="5"/>
  <c r="E69" i="5"/>
  <c r="J68" i="5"/>
  <c r="E68" i="5"/>
  <c r="J67" i="5"/>
  <c r="E67" i="5"/>
  <c r="K66" i="5"/>
  <c r="J66" i="5"/>
  <c r="H66" i="5"/>
  <c r="G66" i="5"/>
  <c r="F66" i="5"/>
  <c r="K65" i="5"/>
  <c r="J65" i="5"/>
  <c r="H65" i="5"/>
  <c r="R65" i="5" s="1"/>
  <c r="G65" i="5"/>
  <c r="F65" i="5"/>
  <c r="K64" i="5"/>
  <c r="J64" i="5"/>
  <c r="H64" i="5"/>
  <c r="G64" i="5"/>
  <c r="F64" i="5"/>
  <c r="K63" i="5"/>
  <c r="J63" i="5"/>
  <c r="H63" i="5"/>
  <c r="R63" i="5" s="1"/>
  <c r="G63" i="5"/>
  <c r="F63" i="5"/>
  <c r="V62" i="5"/>
  <c r="K68" i="5" s="1"/>
  <c r="T62" i="5"/>
  <c r="U62" i="5"/>
  <c r="H68" i="5" s="1"/>
  <c r="S62" i="5"/>
  <c r="H67" i="5" s="1"/>
  <c r="F62" i="5"/>
  <c r="E62" i="5"/>
  <c r="D62" i="5"/>
  <c r="I62" i="5"/>
  <c r="C62" i="5"/>
  <c r="B62" i="5"/>
  <c r="L61" i="5"/>
  <c r="Q61" i="5" s="1"/>
  <c r="Z61" i="5"/>
  <c r="Y61" i="5"/>
  <c r="X61" i="5"/>
  <c r="L60" i="5"/>
  <c r="G60" i="5"/>
  <c r="E60" i="5"/>
  <c r="J59" i="5"/>
  <c r="E59" i="5"/>
  <c r="J58" i="5"/>
  <c r="E58" i="5"/>
  <c r="K57" i="5"/>
  <c r="J57" i="5"/>
  <c r="H57" i="5"/>
  <c r="R57" i="5" s="1"/>
  <c r="G57" i="5"/>
  <c r="F57" i="5"/>
  <c r="K56" i="5"/>
  <c r="J56" i="5"/>
  <c r="H56" i="5"/>
  <c r="G56" i="5"/>
  <c r="F56" i="5"/>
  <c r="K55" i="5"/>
  <c r="J55" i="5"/>
  <c r="H55" i="5"/>
  <c r="G55" i="5"/>
  <c r="F55" i="5"/>
  <c r="V54" i="5"/>
  <c r="K59" i="5" s="1"/>
  <c r="T54" i="5"/>
  <c r="K58" i="5" s="1"/>
  <c r="U54" i="5"/>
  <c r="H59" i="5" s="1"/>
  <c r="S54" i="5"/>
  <c r="H58" i="5" s="1"/>
  <c r="F54" i="5"/>
  <c r="E54" i="5"/>
  <c r="D54" i="5"/>
  <c r="I54" i="5"/>
  <c r="C54" i="5"/>
  <c r="B54" i="5"/>
  <c r="L53" i="5"/>
  <c r="Q53" i="5" s="1"/>
  <c r="Z53" i="5"/>
  <c r="Y53" i="5"/>
  <c r="X53" i="5"/>
  <c r="L52" i="5"/>
  <c r="G52" i="5"/>
  <c r="E52" i="5"/>
  <c r="J51" i="5"/>
  <c r="E51" i="5"/>
  <c r="J50" i="5"/>
  <c r="E50" i="5"/>
  <c r="K49" i="5"/>
  <c r="J49" i="5"/>
  <c r="H49" i="5"/>
  <c r="G49" i="5"/>
  <c r="F49" i="5"/>
  <c r="C48" i="5"/>
  <c r="V47" i="5"/>
  <c r="K51" i="5" s="1"/>
  <c r="T47" i="5"/>
  <c r="K50" i="5" s="1"/>
  <c r="U47" i="5"/>
  <c r="H51" i="5" s="1"/>
  <c r="S47" i="5"/>
  <c r="H50" i="5" s="1"/>
  <c r="F47" i="5"/>
  <c r="E47" i="5"/>
  <c r="D47" i="5"/>
  <c r="I47" i="5"/>
  <c r="C47" i="5"/>
  <c r="B47" i="5"/>
  <c r="L46" i="5"/>
  <c r="Q46" i="5" s="1"/>
  <c r="Z46" i="5"/>
  <c r="Y46" i="5"/>
  <c r="X46" i="5"/>
  <c r="L45" i="5"/>
  <c r="G45" i="5"/>
  <c r="E45" i="5"/>
  <c r="J44" i="5"/>
  <c r="E44" i="5"/>
  <c r="J43" i="5"/>
  <c r="E43" i="5"/>
  <c r="K42" i="5"/>
  <c r="J42" i="5"/>
  <c r="R42" i="5"/>
  <c r="H42" i="5"/>
  <c r="G42" i="5"/>
  <c r="F42" i="5"/>
  <c r="C41" i="5"/>
  <c r="V40" i="5"/>
  <c r="K44" i="5" s="1"/>
  <c r="T40" i="5"/>
  <c r="K43" i="5" s="1"/>
  <c r="U40" i="5"/>
  <c r="H44" i="5" s="1"/>
  <c r="S40" i="5"/>
  <c r="H43" i="5" s="1"/>
  <c r="F40" i="5"/>
  <c r="E40" i="5"/>
  <c r="D40" i="5"/>
  <c r="I40" i="5"/>
  <c r="C40" i="5"/>
  <c r="B40" i="5"/>
  <c r="A39" i="5"/>
  <c r="A37" i="5"/>
  <c r="A17" i="5"/>
  <c r="A1" i="5"/>
  <c r="K67" i="5" l="1"/>
  <c r="J141" i="5"/>
  <c r="P141" i="5" s="1"/>
  <c r="J147" i="5" s="1"/>
  <c r="G24" i="5"/>
  <c r="G46" i="5"/>
  <c r="O46" i="5" s="1"/>
  <c r="J97" i="5"/>
  <c r="P97" i="5" s="1"/>
  <c r="W46" i="5"/>
  <c r="J53" i="5"/>
  <c r="P53" i="5" s="1"/>
  <c r="G104" i="5"/>
  <c r="O104" i="5" s="1"/>
  <c r="G120" i="5"/>
  <c r="O120" i="5" s="1"/>
  <c r="G124" i="5" s="1"/>
  <c r="X120" i="5"/>
  <c r="X122" i="5"/>
  <c r="G145" i="5"/>
  <c r="O145" i="5" s="1"/>
  <c r="G82" i="5"/>
  <c r="O82" i="5" s="1"/>
  <c r="R113" i="5"/>
  <c r="J46" i="5"/>
  <c r="P46" i="5" s="1"/>
  <c r="G61" i="5"/>
  <c r="O61" i="5" s="1"/>
  <c r="J72" i="5"/>
  <c r="P72" i="5" s="1"/>
  <c r="W82" i="5"/>
  <c r="J90" i="5"/>
  <c r="P90" i="5" s="1"/>
  <c r="G97" i="5"/>
  <c r="O97" i="5" s="1"/>
  <c r="G141" i="5"/>
  <c r="O141" i="5" s="1"/>
  <c r="X97" i="5"/>
  <c r="J61" i="5"/>
  <c r="P61" i="5" s="1"/>
  <c r="L147" i="5"/>
  <c r="G134" i="5"/>
  <c r="O134" i="5" s="1"/>
  <c r="W53" i="5"/>
  <c r="J104" i="5"/>
  <c r="P104" i="5" s="1"/>
  <c r="G90" i="5"/>
  <c r="O90" i="5" s="1"/>
  <c r="L155" i="5"/>
  <c r="L151" i="5"/>
  <c r="L106" i="5"/>
  <c r="J120" i="5"/>
  <c r="P120" i="5" s="1"/>
  <c r="J124" i="5" s="1"/>
  <c r="J82" i="5"/>
  <c r="P82" i="5" s="1"/>
  <c r="W72" i="5"/>
  <c r="R84" i="5"/>
  <c r="R99" i="5"/>
  <c r="X104" i="5"/>
  <c r="Z134" i="5"/>
  <c r="G25" i="5" s="1"/>
  <c r="R130" i="5"/>
  <c r="R49" i="5"/>
  <c r="G72" i="5"/>
  <c r="O72" i="5" s="1"/>
  <c r="Z141" i="5"/>
  <c r="W61" i="5"/>
  <c r="R137" i="5"/>
  <c r="R55" i="5"/>
  <c r="W90" i="5"/>
  <c r="X75" i="5"/>
  <c r="G53" i="5"/>
  <c r="O53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Y59" i="3"/>
  <c r="CZ59" i="3"/>
  <c r="DA59" i="3"/>
  <c r="DB59" i="3"/>
  <c r="DC59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V28" i="1" s="1"/>
  <c r="K28" i="1"/>
  <c r="AC28" i="1"/>
  <c r="AB28" i="1" s="1"/>
  <c r="AD28" i="1"/>
  <c r="AE28" i="1"/>
  <c r="AF28" i="1"/>
  <c r="AG28" i="1"/>
  <c r="CU28" i="1" s="1"/>
  <c r="T28" i="1" s="1"/>
  <c r="AH28" i="1"/>
  <c r="CV28" i="1" s="1"/>
  <c r="U28" i="1" s="1"/>
  <c r="AH44" i="1" s="1"/>
  <c r="AI28" i="1"/>
  <c r="AJ28" i="1"/>
  <c r="CX28" i="1" s="1"/>
  <c r="W28" i="1" s="1"/>
  <c r="AJ44" i="1" s="1"/>
  <c r="CR28" i="1"/>
  <c r="CS28" i="1"/>
  <c r="R28" i="1" s="1"/>
  <c r="CT28" i="1"/>
  <c r="S28" i="1" s="1"/>
  <c r="CW28" i="1"/>
  <c r="FR28" i="1"/>
  <c r="GL28" i="1"/>
  <c r="GO28" i="1"/>
  <c r="GP28" i="1"/>
  <c r="GV28" i="1"/>
  <c r="HC28" i="1" s="1"/>
  <c r="GX28" i="1" s="1"/>
  <c r="C29" i="1"/>
  <c r="D29" i="1"/>
  <c r="I29" i="1"/>
  <c r="GX29" i="1" s="1"/>
  <c r="K29" i="1"/>
  <c r="W29" i="1"/>
  <c r="AC29" i="1"/>
  <c r="CQ29" i="1" s="1"/>
  <c r="P29" i="1" s="1"/>
  <c r="AE29" i="1"/>
  <c r="CS29" i="1" s="1"/>
  <c r="R29" i="1" s="1"/>
  <c r="AF29" i="1"/>
  <c r="AG29" i="1"/>
  <c r="CU29" i="1" s="1"/>
  <c r="T29" i="1" s="1"/>
  <c r="AH29" i="1"/>
  <c r="AI29" i="1"/>
  <c r="AJ29" i="1"/>
  <c r="CT29" i="1"/>
  <c r="S29" i="1" s="1"/>
  <c r="CV29" i="1"/>
  <c r="U29" i="1" s="1"/>
  <c r="CW29" i="1"/>
  <c r="V29" i="1" s="1"/>
  <c r="CX29" i="1"/>
  <c r="FR29" i="1"/>
  <c r="GL29" i="1"/>
  <c r="GO29" i="1"/>
  <c r="GP29" i="1"/>
  <c r="GV29" i="1"/>
  <c r="HC29" i="1"/>
  <c r="C30" i="1"/>
  <c r="D30" i="1"/>
  <c r="R30" i="1"/>
  <c r="U30" i="1"/>
  <c r="AC30" i="1"/>
  <c r="AE30" i="1"/>
  <c r="AD30" i="1" s="1"/>
  <c r="AF30" i="1"/>
  <c r="AG30" i="1"/>
  <c r="AH30" i="1"/>
  <c r="AI30" i="1"/>
  <c r="CW30" i="1" s="1"/>
  <c r="V30" i="1" s="1"/>
  <c r="AJ30" i="1"/>
  <c r="CQ30" i="1"/>
  <c r="P30" i="1" s="1"/>
  <c r="CS30" i="1"/>
  <c r="CT30" i="1"/>
  <c r="S30" i="1" s="1"/>
  <c r="CU30" i="1"/>
  <c r="T30" i="1" s="1"/>
  <c r="CV30" i="1"/>
  <c r="CX30" i="1"/>
  <c r="W30" i="1" s="1"/>
  <c r="FR30" i="1"/>
  <c r="GL30" i="1"/>
  <c r="GO30" i="1"/>
  <c r="GP30" i="1"/>
  <c r="GV30" i="1"/>
  <c r="GX30" i="1"/>
  <c r="HC30" i="1"/>
  <c r="C31" i="1"/>
  <c r="D31" i="1"/>
  <c r="AC31" i="1"/>
  <c r="CQ31" i="1" s="1"/>
  <c r="P31" i="1" s="1"/>
  <c r="AE31" i="1"/>
  <c r="CS31" i="1" s="1"/>
  <c r="R31" i="1" s="1"/>
  <c r="AF31" i="1"/>
  <c r="CT31" i="1" s="1"/>
  <c r="S31" i="1" s="1"/>
  <c r="AG31" i="1"/>
  <c r="AH31" i="1"/>
  <c r="AI31" i="1"/>
  <c r="CW31" i="1" s="1"/>
  <c r="V31" i="1" s="1"/>
  <c r="AJ31" i="1"/>
  <c r="CX31" i="1" s="1"/>
  <c r="W31" i="1" s="1"/>
  <c r="CU31" i="1"/>
  <c r="T31" i="1" s="1"/>
  <c r="CV31" i="1"/>
  <c r="U31" i="1" s="1"/>
  <c r="FR31" i="1"/>
  <c r="GL31" i="1"/>
  <c r="BZ44" i="1" s="1"/>
  <c r="GO31" i="1"/>
  <c r="GP31" i="1"/>
  <c r="GV31" i="1"/>
  <c r="HC31" i="1" s="1"/>
  <c r="GX31" i="1" s="1"/>
  <c r="I32" i="1"/>
  <c r="AC32" i="1"/>
  <c r="AD32" i="1"/>
  <c r="CR32" i="1" s="1"/>
  <c r="Q32" i="1" s="1"/>
  <c r="AE32" i="1"/>
  <c r="CS32" i="1" s="1"/>
  <c r="R32" i="1" s="1"/>
  <c r="AF32" i="1"/>
  <c r="CT32" i="1" s="1"/>
  <c r="S32" i="1" s="1"/>
  <c r="AG32" i="1"/>
  <c r="AH32" i="1"/>
  <c r="CV32" i="1" s="1"/>
  <c r="U32" i="1" s="1"/>
  <c r="AI32" i="1"/>
  <c r="AJ32" i="1"/>
  <c r="CQ32" i="1"/>
  <c r="P32" i="1" s="1"/>
  <c r="CP32" i="1" s="1"/>
  <c r="O32" i="1" s="1"/>
  <c r="CU32" i="1"/>
  <c r="T32" i="1" s="1"/>
  <c r="CW32" i="1"/>
  <c r="V32" i="1" s="1"/>
  <c r="CX32" i="1"/>
  <c r="W32" i="1" s="1"/>
  <c r="FR32" i="1"/>
  <c r="GL32" i="1"/>
  <c r="GO32" i="1"/>
  <c r="GP32" i="1"/>
  <c r="GV32" i="1"/>
  <c r="HC32" i="1"/>
  <c r="GX32" i="1" s="1"/>
  <c r="I33" i="1"/>
  <c r="W33" i="1"/>
  <c r="AC33" i="1"/>
  <c r="CQ33" i="1" s="1"/>
  <c r="P33" i="1" s="1"/>
  <c r="AD33" i="1"/>
  <c r="AE33" i="1"/>
  <c r="AF33" i="1"/>
  <c r="CT33" i="1" s="1"/>
  <c r="S33" i="1" s="1"/>
  <c r="AG33" i="1"/>
  <c r="CU33" i="1" s="1"/>
  <c r="T33" i="1" s="1"/>
  <c r="AH33" i="1"/>
  <c r="AI33" i="1"/>
  <c r="AJ33" i="1"/>
  <c r="CR33" i="1"/>
  <c r="Q33" i="1" s="1"/>
  <c r="CS33" i="1"/>
  <c r="R33" i="1" s="1"/>
  <c r="CV33" i="1"/>
  <c r="U33" i="1" s="1"/>
  <c r="CW33" i="1"/>
  <c r="V33" i="1" s="1"/>
  <c r="CX33" i="1"/>
  <c r="FR33" i="1"/>
  <c r="GL33" i="1"/>
  <c r="GO33" i="1"/>
  <c r="GP33" i="1"/>
  <c r="GV33" i="1"/>
  <c r="HC33" i="1" s="1"/>
  <c r="GX33" i="1" s="1"/>
  <c r="C34" i="1"/>
  <c r="D34" i="1"/>
  <c r="Q34" i="1"/>
  <c r="AC34" i="1"/>
  <c r="AB34" i="1" s="1"/>
  <c r="AD34" i="1"/>
  <c r="AE34" i="1"/>
  <c r="CS34" i="1" s="1"/>
  <c r="R34" i="1" s="1"/>
  <c r="AF34" i="1"/>
  <c r="AG34" i="1"/>
  <c r="CU34" i="1" s="1"/>
  <c r="T34" i="1" s="1"/>
  <c r="AH34" i="1"/>
  <c r="CV34" i="1" s="1"/>
  <c r="U34" i="1" s="1"/>
  <c r="AI34" i="1"/>
  <c r="AJ34" i="1"/>
  <c r="CQ34" i="1"/>
  <c r="P34" i="1" s="1"/>
  <c r="CR34" i="1"/>
  <c r="CT34" i="1"/>
  <c r="S34" i="1" s="1"/>
  <c r="CW34" i="1"/>
  <c r="V34" i="1" s="1"/>
  <c r="CX34" i="1"/>
  <c r="W34" i="1" s="1"/>
  <c r="FR34" i="1"/>
  <c r="GL34" i="1"/>
  <c r="GO34" i="1"/>
  <c r="GP34" i="1"/>
  <c r="GV34" i="1"/>
  <c r="GX34" i="1"/>
  <c r="HC34" i="1"/>
  <c r="I35" i="1"/>
  <c r="AB35" i="1"/>
  <c r="AC35" i="1"/>
  <c r="CQ35" i="1" s="1"/>
  <c r="P35" i="1" s="1"/>
  <c r="AD35" i="1"/>
  <c r="AE35" i="1"/>
  <c r="AF35" i="1"/>
  <c r="CT35" i="1" s="1"/>
  <c r="S35" i="1" s="1"/>
  <c r="AG35" i="1"/>
  <c r="CU35" i="1" s="1"/>
  <c r="T35" i="1" s="1"/>
  <c r="AH35" i="1"/>
  <c r="CV35" i="1" s="1"/>
  <c r="U35" i="1" s="1"/>
  <c r="AI35" i="1"/>
  <c r="AJ35" i="1"/>
  <c r="CX35" i="1" s="1"/>
  <c r="W35" i="1" s="1"/>
  <c r="CR35" i="1"/>
  <c r="Q35" i="1" s="1"/>
  <c r="CS35" i="1"/>
  <c r="R35" i="1" s="1"/>
  <c r="CW35" i="1"/>
  <c r="V35" i="1" s="1"/>
  <c r="FR35" i="1"/>
  <c r="GL35" i="1"/>
  <c r="GO35" i="1"/>
  <c r="GP35" i="1"/>
  <c r="GV35" i="1"/>
  <c r="HC35" i="1" s="1"/>
  <c r="GX35" i="1" s="1"/>
  <c r="I36" i="1"/>
  <c r="U36" i="1"/>
  <c r="V36" i="1"/>
  <c r="AC36" i="1"/>
  <c r="CQ36" i="1" s="1"/>
  <c r="P36" i="1" s="1"/>
  <c r="AE36" i="1"/>
  <c r="CS36" i="1" s="1"/>
  <c r="R36" i="1" s="1"/>
  <c r="AF36" i="1"/>
  <c r="AG36" i="1"/>
  <c r="AH36" i="1"/>
  <c r="AI36" i="1"/>
  <c r="AJ36" i="1"/>
  <c r="CT36" i="1"/>
  <c r="S36" i="1" s="1"/>
  <c r="CU36" i="1"/>
  <c r="T36" i="1" s="1"/>
  <c r="CV36" i="1"/>
  <c r="CW36" i="1"/>
  <c r="CX36" i="1"/>
  <c r="W36" i="1" s="1"/>
  <c r="FR36" i="1"/>
  <c r="GL36" i="1"/>
  <c r="GO36" i="1"/>
  <c r="GP36" i="1"/>
  <c r="GV36" i="1"/>
  <c r="HC36" i="1"/>
  <c r="GX36" i="1" s="1"/>
  <c r="R37" i="1"/>
  <c r="U37" i="1"/>
  <c r="AC37" i="1"/>
  <c r="AB37" i="1" s="1"/>
  <c r="AD37" i="1"/>
  <c r="CR37" i="1" s="1"/>
  <c r="Q37" i="1" s="1"/>
  <c r="AE37" i="1"/>
  <c r="AF37" i="1"/>
  <c r="AG37" i="1"/>
  <c r="AH37" i="1"/>
  <c r="AI37" i="1"/>
  <c r="CW37" i="1" s="1"/>
  <c r="V37" i="1" s="1"/>
  <c r="AJ37" i="1"/>
  <c r="CQ37" i="1"/>
  <c r="P37" i="1" s="1"/>
  <c r="CS37" i="1"/>
  <c r="CT37" i="1"/>
  <c r="S37" i="1" s="1"/>
  <c r="CU37" i="1"/>
  <c r="T37" i="1" s="1"/>
  <c r="CV37" i="1"/>
  <c r="CX37" i="1"/>
  <c r="W37" i="1" s="1"/>
  <c r="FR37" i="1"/>
  <c r="GL37" i="1"/>
  <c r="GO37" i="1"/>
  <c r="GP37" i="1"/>
  <c r="GV37" i="1"/>
  <c r="GX37" i="1"/>
  <c r="HC37" i="1"/>
  <c r="I38" i="1"/>
  <c r="K38" i="1"/>
  <c r="AC38" i="1"/>
  <c r="CQ38" i="1" s="1"/>
  <c r="P38" i="1" s="1"/>
  <c r="AE38" i="1"/>
  <c r="CS38" i="1" s="1"/>
  <c r="R38" i="1" s="1"/>
  <c r="AF38" i="1"/>
  <c r="CT38" i="1" s="1"/>
  <c r="S38" i="1" s="1"/>
  <c r="AG38" i="1"/>
  <c r="CU38" i="1" s="1"/>
  <c r="T38" i="1" s="1"/>
  <c r="AH38" i="1"/>
  <c r="AI38" i="1"/>
  <c r="CW38" i="1" s="1"/>
  <c r="V38" i="1" s="1"/>
  <c r="AJ38" i="1"/>
  <c r="CX38" i="1" s="1"/>
  <c r="W38" i="1" s="1"/>
  <c r="CV38" i="1"/>
  <c r="U38" i="1" s="1"/>
  <c r="FR38" i="1"/>
  <c r="GL38" i="1"/>
  <c r="GN38" i="1"/>
  <c r="GP38" i="1"/>
  <c r="GV38" i="1"/>
  <c r="HC38" i="1" s="1"/>
  <c r="GX38" i="1" s="1"/>
  <c r="C39" i="1"/>
  <c r="D39" i="1"/>
  <c r="W39" i="1"/>
  <c r="AC39" i="1"/>
  <c r="CQ39" i="1" s="1"/>
  <c r="P39" i="1" s="1"/>
  <c r="AE39" i="1"/>
  <c r="CS39" i="1" s="1"/>
  <c r="R39" i="1" s="1"/>
  <c r="AF39" i="1"/>
  <c r="AG39" i="1"/>
  <c r="CU39" i="1" s="1"/>
  <c r="T39" i="1" s="1"/>
  <c r="AH39" i="1"/>
  <c r="AI39" i="1"/>
  <c r="AJ39" i="1"/>
  <c r="CT39" i="1"/>
  <c r="S39" i="1" s="1"/>
  <c r="CV39" i="1"/>
  <c r="U39" i="1" s="1"/>
  <c r="CW39" i="1"/>
  <c r="V39" i="1" s="1"/>
  <c r="CX39" i="1"/>
  <c r="FR39" i="1"/>
  <c r="GL39" i="1"/>
  <c r="GO39" i="1"/>
  <c r="GP39" i="1"/>
  <c r="GV39" i="1"/>
  <c r="HC39" i="1" s="1"/>
  <c r="GX39" i="1" s="1"/>
  <c r="C40" i="1"/>
  <c r="D40" i="1"/>
  <c r="U40" i="1"/>
  <c r="AC40" i="1"/>
  <c r="AE40" i="1"/>
  <c r="AD40" i="1" s="1"/>
  <c r="CR40" i="1" s="1"/>
  <c r="Q40" i="1" s="1"/>
  <c r="AF40" i="1"/>
  <c r="AG40" i="1"/>
  <c r="AH40" i="1"/>
  <c r="AI40" i="1"/>
  <c r="CW40" i="1" s="1"/>
  <c r="V40" i="1" s="1"/>
  <c r="AJ40" i="1"/>
  <c r="CQ40" i="1"/>
  <c r="P40" i="1" s="1"/>
  <c r="CT40" i="1"/>
  <c r="S40" i="1" s="1"/>
  <c r="CU40" i="1"/>
  <c r="T40" i="1" s="1"/>
  <c r="CV40" i="1"/>
  <c r="CX40" i="1"/>
  <c r="W40" i="1" s="1"/>
  <c r="FR40" i="1"/>
  <c r="GL40" i="1"/>
  <c r="GO40" i="1"/>
  <c r="GP40" i="1"/>
  <c r="GV40" i="1"/>
  <c r="GX40" i="1"/>
  <c r="HC40" i="1"/>
  <c r="C41" i="1"/>
  <c r="D41" i="1"/>
  <c r="AC41" i="1"/>
  <c r="CQ41" i="1" s="1"/>
  <c r="P41" i="1" s="1"/>
  <c r="AE41" i="1"/>
  <c r="CS41" i="1" s="1"/>
  <c r="R41" i="1" s="1"/>
  <c r="AF41" i="1"/>
  <c r="CT41" i="1" s="1"/>
  <c r="S41" i="1" s="1"/>
  <c r="AG41" i="1"/>
  <c r="AH41" i="1"/>
  <c r="AI41" i="1"/>
  <c r="CW41" i="1" s="1"/>
  <c r="V41" i="1" s="1"/>
  <c r="AJ41" i="1"/>
  <c r="CX41" i="1" s="1"/>
  <c r="W41" i="1" s="1"/>
  <c r="CU41" i="1"/>
  <c r="T41" i="1" s="1"/>
  <c r="CV41" i="1"/>
  <c r="U41" i="1" s="1"/>
  <c r="FR41" i="1"/>
  <c r="GL41" i="1"/>
  <c r="GN41" i="1"/>
  <c r="GP41" i="1"/>
  <c r="GV41" i="1"/>
  <c r="HC41" i="1" s="1"/>
  <c r="GX41" i="1" s="1"/>
  <c r="C42" i="1"/>
  <c r="D42" i="1"/>
  <c r="W42" i="1"/>
  <c r="AC42" i="1"/>
  <c r="CQ42" i="1" s="1"/>
  <c r="P42" i="1" s="1"/>
  <c r="AE42" i="1"/>
  <c r="CS42" i="1" s="1"/>
  <c r="R42" i="1" s="1"/>
  <c r="AF42" i="1"/>
  <c r="AG42" i="1"/>
  <c r="CU42" i="1" s="1"/>
  <c r="T42" i="1" s="1"/>
  <c r="AH42" i="1"/>
  <c r="AI42" i="1"/>
  <c r="AJ42" i="1"/>
  <c r="CT42" i="1"/>
  <c r="S42" i="1" s="1"/>
  <c r="CV42" i="1"/>
  <c r="U42" i="1" s="1"/>
  <c r="CW42" i="1"/>
  <c r="V42" i="1" s="1"/>
  <c r="CX42" i="1"/>
  <c r="FR42" i="1"/>
  <c r="GL42" i="1"/>
  <c r="GN42" i="1"/>
  <c r="GP42" i="1"/>
  <c r="GV42" i="1"/>
  <c r="HC42" i="1" s="1"/>
  <c r="GX42" i="1" s="1"/>
  <c r="B44" i="1"/>
  <c r="B26" i="1" s="1"/>
  <c r="C44" i="1"/>
  <c r="C26" i="1" s="1"/>
  <c r="D44" i="1"/>
  <c r="F44" i="1"/>
  <c r="F26" i="1" s="1"/>
  <c r="G44" i="1"/>
  <c r="G26" i="1" s="1"/>
  <c r="BB44" i="1"/>
  <c r="F57" i="1" s="1"/>
  <c r="BX44" i="1"/>
  <c r="BX26" i="1" s="1"/>
  <c r="BY44" i="1"/>
  <c r="BY26" i="1" s="1"/>
  <c r="CD44" i="1"/>
  <c r="AU44" i="1" s="1"/>
  <c r="CK44" i="1"/>
  <c r="CK26" i="1" s="1"/>
  <c r="CL44" i="1"/>
  <c r="BC44" i="1" s="1"/>
  <c r="CM44" i="1"/>
  <c r="BD44" i="1" s="1"/>
  <c r="D74" i="1"/>
  <c r="E76" i="1"/>
  <c r="G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I78" i="1"/>
  <c r="CX49" i="3" s="1"/>
  <c r="K78" i="1"/>
  <c r="R78" i="1"/>
  <c r="AE81" i="1" s="1"/>
  <c r="AC78" i="1"/>
  <c r="AE78" i="1"/>
  <c r="AD78" i="1" s="1"/>
  <c r="AF78" i="1"/>
  <c r="AG78" i="1"/>
  <c r="CU78" i="1" s="1"/>
  <c r="T78" i="1" s="1"/>
  <c r="AG81" i="1" s="1"/>
  <c r="AH78" i="1"/>
  <c r="CV78" i="1" s="1"/>
  <c r="U78" i="1" s="1"/>
  <c r="AI78" i="1"/>
  <c r="CW78" i="1" s="1"/>
  <c r="V78" i="1" s="1"/>
  <c r="AI81" i="1" s="1"/>
  <c r="AJ78" i="1"/>
  <c r="CX78" i="1" s="1"/>
  <c r="W78" i="1" s="1"/>
  <c r="CQ78" i="1"/>
  <c r="P78" i="1" s="1"/>
  <c r="CS78" i="1"/>
  <c r="CT78" i="1"/>
  <c r="S78" i="1" s="1"/>
  <c r="FR78" i="1"/>
  <c r="GL78" i="1"/>
  <c r="GN78" i="1"/>
  <c r="GP78" i="1"/>
  <c r="GV78" i="1"/>
  <c r="HC78" i="1"/>
  <c r="GX78" i="1" s="1"/>
  <c r="CJ81" i="1" s="1"/>
  <c r="AC79" i="1"/>
  <c r="AB79" i="1" s="1"/>
  <c r="AD79" i="1"/>
  <c r="CR79" i="1" s="1"/>
  <c r="Q79" i="1" s="1"/>
  <c r="AE79" i="1"/>
  <c r="CS79" i="1" s="1"/>
  <c r="R79" i="1" s="1"/>
  <c r="AF79" i="1"/>
  <c r="CT79" i="1" s="1"/>
  <c r="S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FR79" i="1"/>
  <c r="GL79" i="1"/>
  <c r="GN79" i="1"/>
  <c r="GP79" i="1"/>
  <c r="GV79" i="1"/>
  <c r="HC79" i="1" s="1"/>
  <c r="GX79" i="1" s="1"/>
  <c r="B81" i="1"/>
  <c r="B76" i="1" s="1"/>
  <c r="C81" i="1"/>
  <c r="C76" i="1" s="1"/>
  <c r="D81" i="1"/>
  <c r="D76" i="1" s="1"/>
  <c r="F81" i="1"/>
  <c r="F76" i="1" s="1"/>
  <c r="G81" i="1"/>
  <c r="AO81" i="1"/>
  <c r="F85" i="1" s="1"/>
  <c r="AS81" i="1"/>
  <c r="AS76" i="1" s="1"/>
  <c r="BX81" i="1"/>
  <c r="BX76" i="1" s="1"/>
  <c r="BY81" i="1"/>
  <c r="AP81" i="1" s="1"/>
  <c r="BZ81" i="1"/>
  <c r="AQ81" i="1" s="1"/>
  <c r="CB81" i="1"/>
  <c r="CB76" i="1" s="1"/>
  <c r="CD81" i="1"/>
  <c r="CD76" i="1" s="1"/>
  <c r="CK81" i="1"/>
  <c r="BB81" i="1" s="1"/>
  <c r="CL81" i="1"/>
  <c r="BC81" i="1" s="1"/>
  <c r="CM81" i="1"/>
  <c r="BD81" i="1" s="1"/>
  <c r="D111" i="1"/>
  <c r="E113" i="1"/>
  <c r="Z113" i="1"/>
  <c r="AA113" i="1"/>
  <c r="AM113" i="1"/>
  <c r="AN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AC115" i="1"/>
  <c r="AE115" i="1"/>
  <c r="CS115" i="1" s="1"/>
  <c r="R115" i="1" s="1"/>
  <c r="AF115" i="1"/>
  <c r="CT115" i="1" s="1"/>
  <c r="S115" i="1" s="1"/>
  <c r="AG115" i="1"/>
  <c r="CU115" i="1" s="1"/>
  <c r="T115" i="1" s="1"/>
  <c r="AH115" i="1"/>
  <c r="CV115" i="1" s="1"/>
  <c r="U115" i="1" s="1"/>
  <c r="AI115" i="1"/>
  <c r="AJ115" i="1"/>
  <c r="CW115" i="1"/>
  <c r="V115" i="1" s="1"/>
  <c r="CX115" i="1"/>
  <c r="W115" i="1" s="1"/>
  <c r="FR115" i="1"/>
  <c r="BY119" i="1" s="1"/>
  <c r="GL115" i="1"/>
  <c r="BZ119" i="1" s="1"/>
  <c r="GN115" i="1"/>
  <c r="GO115" i="1"/>
  <c r="GV115" i="1"/>
  <c r="HC115" i="1"/>
  <c r="GX115" i="1" s="1"/>
  <c r="CJ119" i="1" s="1"/>
  <c r="C116" i="1"/>
  <c r="D116" i="1"/>
  <c r="I116" i="1"/>
  <c r="CX59" i="3" s="1"/>
  <c r="K116" i="1"/>
  <c r="P116" i="1"/>
  <c r="T116" i="1"/>
  <c r="U116" i="1"/>
  <c r="AC116" i="1"/>
  <c r="AB116" i="1" s="1"/>
  <c r="AE116" i="1"/>
  <c r="AD116" i="1" s="1"/>
  <c r="CR116" i="1" s="1"/>
  <c r="Q116" i="1" s="1"/>
  <c r="AF116" i="1"/>
  <c r="AG116" i="1"/>
  <c r="AH116" i="1"/>
  <c r="AI116" i="1"/>
  <c r="AJ116" i="1"/>
  <c r="CX116" i="1" s="1"/>
  <c r="W116" i="1" s="1"/>
  <c r="CQ116" i="1"/>
  <c r="CS116" i="1"/>
  <c r="R116" i="1" s="1"/>
  <c r="CT116" i="1"/>
  <c r="S116" i="1" s="1"/>
  <c r="CU116" i="1"/>
  <c r="CV116" i="1"/>
  <c r="CW116" i="1"/>
  <c r="V116" i="1" s="1"/>
  <c r="FR116" i="1"/>
  <c r="GL116" i="1"/>
  <c r="GN116" i="1"/>
  <c r="GO116" i="1"/>
  <c r="GV116" i="1"/>
  <c r="HC116" i="1" s="1"/>
  <c r="GX116" i="1" s="1"/>
  <c r="P117" i="1"/>
  <c r="AC117" i="1"/>
  <c r="AE117" i="1"/>
  <c r="AD117" i="1" s="1"/>
  <c r="AF117" i="1"/>
  <c r="CT117" i="1" s="1"/>
  <c r="S117" i="1" s="1"/>
  <c r="AG117" i="1"/>
  <c r="CU117" i="1" s="1"/>
  <c r="T117" i="1" s="1"/>
  <c r="AH117" i="1"/>
  <c r="CV117" i="1" s="1"/>
  <c r="U117" i="1" s="1"/>
  <c r="AI117" i="1"/>
  <c r="CW117" i="1" s="1"/>
  <c r="V117" i="1" s="1"/>
  <c r="AJ117" i="1"/>
  <c r="CX117" i="1" s="1"/>
  <c r="W117" i="1" s="1"/>
  <c r="CQ117" i="1"/>
  <c r="CS117" i="1"/>
  <c r="R117" i="1" s="1"/>
  <c r="FR117" i="1"/>
  <c r="GL117" i="1"/>
  <c r="GO117" i="1"/>
  <c r="GP117" i="1"/>
  <c r="GV117" i="1"/>
  <c r="HC117" i="1" s="1"/>
  <c r="GX117" i="1" s="1"/>
  <c r="B119" i="1"/>
  <c r="B113" i="1" s="1"/>
  <c r="C119" i="1"/>
  <c r="C113" i="1" s="1"/>
  <c r="D119" i="1"/>
  <c r="D113" i="1" s="1"/>
  <c r="F119" i="1"/>
  <c r="F113" i="1" s="1"/>
  <c r="G119" i="1"/>
  <c r="G113" i="1" s="1"/>
  <c r="BX119" i="1"/>
  <c r="AO119" i="1" s="1"/>
  <c r="CC119" i="1"/>
  <c r="AT119" i="1" s="1"/>
  <c r="CK119" i="1"/>
  <c r="CK113" i="1" s="1"/>
  <c r="CL119" i="1"/>
  <c r="CL113" i="1" s="1"/>
  <c r="CM119" i="1"/>
  <c r="CM113" i="1" s="1"/>
  <c r="B149" i="1"/>
  <c r="B22" i="1" s="1"/>
  <c r="C149" i="1"/>
  <c r="C22" i="1" s="1"/>
  <c r="D149" i="1"/>
  <c r="D22" i="1" s="1"/>
  <c r="F149" i="1"/>
  <c r="F22" i="1" s="1"/>
  <c r="G149" i="1"/>
  <c r="G22" i="1" s="1"/>
  <c r="B179" i="1"/>
  <c r="B18" i="1" s="1"/>
  <c r="C179" i="1"/>
  <c r="C18" i="1" s="1"/>
  <c r="D179" i="1"/>
  <c r="D18" i="1" s="1"/>
  <c r="F179" i="1"/>
  <c r="G179" i="1"/>
  <c r="G18" i="1" s="1"/>
  <c r="G147" i="5" l="1"/>
  <c r="J151" i="5"/>
  <c r="J106" i="5"/>
  <c r="G23" i="5"/>
  <c r="G27" i="5"/>
  <c r="G22" i="5"/>
  <c r="G21" i="5" s="1"/>
  <c r="J155" i="5"/>
  <c r="G151" i="5"/>
  <c r="G106" i="5"/>
  <c r="G155" i="5"/>
  <c r="W44" i="1"/>
  <c r="AJ26" i="1"/>
  <c r="AH81" i="1"/>
  <c r="AB40" i="1"/>
  <c r="CJ113" i="1"/>
  <c r="BA119" i="1"/>
  <c r="CY79" i="1"/>
  <c r="X79" i="1" s="1"/>
  <c r="CZ79" i="1"/>
  <c r="Y79" i="1" s="1"/>
  <c r="CR78" i="1"/>
  <c r="Q78" i="1" s="1"/>
  <c r="AD81" i="1" s="1"/>
  <c r="AB78" i="1"/>
  <c r="CP34" i="1"/>
  <c r="O34" i="1" s="1"/>
  <c r="BZ26" i="1"/>
  <c r="CI44" i="1"/>
  <c r="AQ44" i="1"/>
  <c r="V81" i="1"/>
  <c r="AI76" i="1"/>
  <c r="CP39" i="1"/>
  <c r="O39" i="1" s="1"/>
  <c r="AG44" i="1"/>
  <c r="CY35" i="1"/>
  <c r="X35" i="1" s="1"/>
  <c r="CZ35" i="1"/>
  <c r="Y35" i="1" s="1"/>
  <c r="R81" i="1"/>
  <c r="AE76" i="1"/>
  <c r="AH26" i="1"/>
  <c r="U44" i="1"/>
  <c r="AQ76" i="1"/>
  <c r="F91" i="1"/>
  <c r="BB76" i="1"/>
  <c r="F94" i="1"/>
  <c r="BD26" i="1"/>
  <c r="BD149" i="1"/>
  <c r="F69" i="1"/>
  <c r="CP35" i="1"/>
  <c r="O35" i="1" s="1"/>
  <c r="BC149" i="1"/>
  <c r="F60" i="1"/>
  <c r="BC26" i="1"/>
  <c r="CY30" i="1"/>
  <c r="X30" i="1" s="1"/>
  <c r="CZ30" i="1"/>
  <c r="Y30" i="1" s="1"/>
  <c r="CJ44" i="1"/>
  <c r="AI44" i="1"/>
  <c r="F90" i="1"/>
  <c r="AP76" i="1"/>
  <c r="BZ113" i="1"/>
  <c r="CG119" i="1"/>
  <c r="AQ119" i="1"/>
  <c r="CZ117" i="1"/>
  <c r="Y117" i="1" s="1"/>
  <c r="CY117" i="1"/>
  <c r="X117" i="1" s="1"/>
  <c r="CY42" i="1"/>
  <c r="X42" i="1" s="1"/>
  <c r="CZ42" i="1"/>
  <c r="Y42" i="1" s="1"/>
  <c r="AI119" i="1"/>
  <c r="AO113" i="1"/>
  <c r="F123" i="1"/>
  <c r="AB117" i="1"/>
  <c r="CR117" i="1"/>
  <c r="Q117" i="1" s="1"/>
  <c r="CP117" i="1" s="1"/>
  <c r="O117" i="1" s="1"/>
  <c r="F63" i="1"/>
  <c r="AU26" i="1"/>
  <c r="T81" i="1"/>
  <c r="AG76" i="1"/>
  <c r="CJ76" i="1"/>
  <c r="BA81" i="1"/>
  <c r="CP116" i="1"/>
  <c r="O116" i="1" s="1"/>
  <c r="CP40" i="1"/>
  <c r="O40" i="1" s="1"/>
  <c r="CY33" i="1"/>
  <c r="X33" i="1" s="1"/>
  <c r="CZ33" i="1"/>
  <c r="Y33" i="1" s="1"/>
  <c r="CY31" i="1"/>
  <c r="X31" i="1" s="1"/>
  <c r="CZ31" i="1"/>
  <c r="Y31" i="1" s="1"/>
  <c r="CY36" i="1"/>
  <c r="X36" i="1" s="1"/>
  <c r="CZ36" i="1"/>
  <c r="Y36" i="1" s="1"/>
  <c r="AP119" i="1"/>
  <c r="BY113" i="1"/>
  <c r="CI119" i="1"/>
  <c r="AH119" i="1"/>
  <c r="CY39" i="1"/>
  <c r="X39" i="1" s="1"/>
  <c r="CZ39" i="1"/>
  <c r="Y39" i="1" s="1"/>
  <c r="CY37" i="1"/>
  <c r="X37" i="1" s="1"/>
  <c r="CZ37" i="1"/>
  <c r="Y37" i="1" s="1"/>
  <c r="CP36" i="1"/>
  <c r="O36" i="1" s="1"/>
  <c r="AT113" i="1"/>
  <c r="F137" i="1"/>
  <c r="AG119" i="1"/>
  <c r="CZ78" i="1"/>
  <c r="Y78" i="1" s="1"/>
  <c r="AL81" i="1" s="1"/>
  <c r="AF81" i="1"/>
  <c r="CY78" i="1"/>
  <c r="X78" i="1" s="1"/>
  <c r="AK81" i="1" s="1"/>
  <c r="CY41" i="1"/>
  <c r="X41" i="1" s="1"/>
  <c r="CZ41" i="1"/>
  <c r="Y41" i="1" s="1"/>
  <c r="CY32" i="1"/>
  <c r="X32" i="1" s="1"/>
  <c r="GM32" i="1" s="1"/>
  <c r="CZ32" i="1"/>
  <c r="Y32" i="1" s="1"/>
  <c r="CY29" i="1"/>
  <c r="X29" i="1" s="1"/>
  <c r="CZ29" i="1"/>
  <c r="Y29" i="1" s="1"/>
  <c r="CY115" i="1"/>
  <c r="X115" i="1" s="1"/>
  <c r="CZ115" i="1"/>
  <c r="Y115" i="1" s="1"/>
  <c r="AF119" i="1"/>
  <c r="CP37" i="1"/>
  <c r="O37" i="1" s="1"/>
  <c r="CP33" i="1"/>
  <c r="O33" i="1" s="1"/>
  <c r="CY28" i="1"/>
  <c r="X28" i="1" s="1"/>
  <c r="CZ28" i="1"/>
  <c r="Y28" i="1" s="1"/>
  <c r="AF44" i="1"/>
  <c r="CY34" i="1"/>
  <c r="X34" i="1" s="1"/>
  <c r="CZ34" i="1"/>
  <c r="Y34" i="1" s="1"/>
  <c r="CY116" i="1"/>
  <c r="X116" i="1" s="1"/>
  <c r="CZ116" i="1"/>
  <c r="Y116" i="1" s="1"/>
  <c r="AJ119" i="1"/>
  <c r="AE119" i="1"/>
  <c r="F106" i="1"/>
  <c r="BD76" i="1"/>
  <c r="AC81" i="1"/>
  <c r="CY38" i="1"/>
  <c r="X38" i="1" s="1"/>
  <c r="CZ38" i="1"/>
  <c r="Y38" i="1" s="1"/>
  <c r="AB115" i="1"/>
  <c r="BC76" i="1"/>
  <c r="F97" i="1"/>
  <c r="AJ81" i="1"/>
  <c r="CP42" i="1"/>
  <c r="O42" i="1" s="1"/>
  <c r="AB30" i="1"/>
  <c r="CR30" i="1"/>
  <c r="Q30" i="1" s="1"/>
  <c r="CP30" i="1" s="1"/>
  <c r="O30" i="1" s="1"/>
  <c r="BD119" i="1"/>
  <c r="BZ76" i="1"/>
  <c r="CM26" i="1"/>
  <c r="CX54" i="3"/>
  <c r="BC119" i="1"/>
  <c r="CQ115" i="1"/>
  <c r="P115" i="1" s="1"/>
  <c r="F98" i="1"/>
  <c r="BY76" i="1"/>
  <c r="AO76" i="1"/>
  <c r="AD36" i="1"/>
  <c r="CR36" i="1" s="1"/>
  <c r="Q36" i="1" s="1"/>
  <c r="AB33" i="1"/>
  <c r="CL26" i="1"/>
  <c r="BB26" i="1"/>
  <c r="BB119" i="1"/>
  <c r="AP44" i="1"/>
  <c r="CX46" i="3"/>
  <c r="BB149" i="1"/>
  <c r="CI81" i="1"/>
  <c r="AO44" i="1"/>
  <c r="AD42" i="1"/>
  <c r="CR42" i="1" s="1"/>
  <c r="Q42" i="1" s="1"/>
  <c r="AD39" i="1"/>
  <c r="CR39" i="1" s="1"/>
  <c r="Q39" i="1" s="1"/>
  <c r="AD29" i="1"/>
  <c r="CR29" i="1" s="1"/>
  <c r="Q29" i="1" s="1"/>
  <c r="CP29" i="1" s="1"/>
  <c r="O29" i="1" s="1"/>
  <c r="CQ28" i="1"/>
  <c r="P28" i="1" s="1"/>
  <c r="CX51" i="3"/>
  <c r="CQ79" i="1"/>
  <c r="P79" i="1" s="1"/>
  <c r="CP79" i="1" s="1"/>
  <c r="O79" i="1" s="1"/>
  <c r="Q28" i="1"/>
  <c r="CX2" i="3"/>
  <c r="CG81" i="1"/>
  <c r="CM76" i="1"/>
  <c r="AB42" i="1"/>
  <c r="CS40" i="1"/>
  <c r="R40" i="1" s="1"/>
  <c r="AE44" i="1" s="1"/>
  <c r="AB39" i="1"/>
  <c r="AB29" i="1"/>
  <c r="CC113" i="1"/>
  <c r="AU81" i="1"/>
  <c r="CL76" i="1"/>
  <c r="AB32" i="1"/>
  <c r="CX48" i="3"/>
  <c r="CK76" i="1"/>
  <c r="CX53" i="3"/>
  <c r="AD115" i="1"/>
  <c r="CR115" i="1" s="1"/>
  <c r="Q115" i="1" s="1"/>
  <c r="AD119" i="1" s="1"/>
  <c r="AD41" i="1"/>
  <c r="AD38" i="1"/>
  <c r="AD31" i="1"/>
  <c r="CD26" i="1"/>
  <c r="CX50" i="3"/>
  <c r="BX113" i="1"/>
  <c r="CX55" i="3"/>
  <c r="CX1" i="3"/>
  <c r="CX47" i="3"/>
  <c r="CG44" i="1"/>
  <c r="CX52" i="3"/>
  <c r="GM29" i="1" l="1"/>
  <c r="GN29" i="1"/>
  <c r="GM30" i="1"/>
  <c r="GN30" i="1"/>
  <c r="AE26" i="1"/>
  <c r="R44" i="1"/>
  <c r="AI113" i="1"/>
  <c r="V119" i="1"/>
  <c r="GM35" i="1"/>
  <c r="GN35" i="1"/>
  <c r="F102" i="1"/>
  <c r="T76" i="1"/>
  <c r="CI76" i="1"/>
  <c r="AZ81" i="1"/>
  <c r="F101" i="1"/>
  <c r="BA76" i="1"/>
  <c r="Q81" i="1"/>
  <c r="AD76" i="1"/>
  <c r="AX44" i="1"/>
  <c r="CG26" i="1"/>
  <c r="AF26" i="1"/>
  <c r="S44" i="1"/>
  <c r="P81" i="1"/>
  <c r="AC76" i="1"/>
  <c r="CE81" i="1"/>
  <c r="CF81" i="1"/>
  <c r="CH81" i="1"/>
  <c r="F100" i="1"/>
  <c r="AU76" i="1"/>
  <c r="S81" i="1"/>
  <c r="AF76" i="1"/>
  <c r="AP26" i="1"/>
  <c r="AP149" i="1"/>
  <c r="F53" i="1"/>
  <c r="F54" i="1"/>
  <c r="AQ26" i="1"/>
  <c r="AQ149" i="1"/>
  <c r="CG76" i="1"/>
  <c r="AX81" i="1"/>
  <c r="GM79" i="1"/>
  <c r="GO79" i="1"/>
  <c r="AH113" i="1"/>
  <c r="U119" i="1"/>
  <c r="CY40" i="1"/>
  <c r="X40" i="1" s="1"/>
  <c r="AK44" i="1" s="1"/>
  <c r="U26" i="1"/>
  <c r="F66" i="1"/>
  <c r="AG26" i="1"/>
  <c r="T44" i="1"/>
  <c r="AQ113" i="1"/>
  <c r="F129" i="1"/>
  <c r="GM37" i="1"/>
  <c r="GN37" i="1"/>
  <c r="S119" i="1"/>
  <c r="AF113" i="1"/>
  <c r="AB38" i="1"/>
  <c r="CR38" i="1"/>
  <c r="Q38" i="1" s="1"/>
  <c r="CP38" i="1" s="1"/>
  <c r="O38" i="1" s="1"/>
  <c r="AC44" i="1"/>
  <c r="CP28" i="1"/>
  <c r="O28" i="1" s="1"/>
  <c r="AZ119" i="1"/>
  <c r="CI113" i="1"/>
  <c r="AI26" i="1"/>
  <c r="V44" i="1"/>
  <c r="BA113" i="1"/>
  <c r="F139" i="1"/>
  <c r="X81" i="1"/>
  <c r="AK76" i="1"/>
  <c r="AZ44" i="1"/>
  <c r="CI26" i="1"/>
  <c r="AK119" i="1"/>
  <c r="BA44" i="1"/>
  <c r="CJ26" i="1"/>
  <c r="GO42" i="1"/>
  <c r="GM42" i="1"/>
  <c r="T119" i="1"/>
  <c r="AG113" i="1"/>
  <c r="GM33" i="1"/>
  <c r="GN33" i="1"/>
  <c r="GM34" i="1"/>
  <c r="GN34" i="1"/>
  <c r="AL119" i="1"/>
  <c r="AD113" i="1"/>
  <c r="Q119" i="1"/>
  <c r="AB36" i="1"/>
  <c r="R119" i="1"/>
  <c r="AE113" i="1"/>
  <c r="F128" i="1"/>
  <c r="AP113" i="1"/>
  <c r="GM39" i="1"/>
  <c r="GN39" i="1"/>
  <c r="W81" i="1"/>
  <c r="AJ76" i="1"/>
  <c r="F104" i="1"/>
  <c r="V76" i="1"/>
  <c r="BB113" i="1"/>
  <c r="F132" i="1"/>
  <c r="BD179" i="1"/>
  <c r="F174" i="1"/>
  <c r="BD22" i="1"/>
  <c r="AB31" i="1"/>
  <c r="CR31" i="1"/>
  <c r="Q31" i="1" s="1"/>
  <c r="CP31" i="1" s="1"/>
  <c r="O31" i="1" s="1"/>
  <c r="CZ40" i="1"/>
  <c r="Y40" i="1" s="1"/>
  <c r="GM40" i="1" s="1"/>
  <c r="AB41" i="1"/>
  <c r="CR41" i="1"/>
  <c r="Q41" i="1" s="1"/>
  <c r="CP41" i="1" s="1"/>
  <c r="O41" i="1" s="1"/>
  <c r="AC119" i="1"/>
  <c r="CP115" i="1"/>
  <c r="O115" i="1" s="1"/>
  <c r="BC113" i="1"/>
  <c r="F135" i="1"/>
  <c r="GM117" i="1"/>
  <c r="GN117" i="1"/>
  <c r="CB119" i="1" s="1"/>
  <c r="R76" i="1"/>
  <c r="F95" i="1"/>
  <c r="AH76" i="1"/>
  <c r="U81" i="1"/>
  <c r="BB179" i="1"/>
  <c r="F162" i="1"/>
  <c r="BB22" i="1"/>
  <c r="Y81" i="1"/>
  <c r="AL76" i="1"/>
  <c r="GP116" i="1"/>
  <c r="GM116" i="1"/>
  <c r="GM36" i="1"/>
  <c r="GN36" i="1"/>
  <c r="CP78" i="1"/>
  <c r="O78" i="1" s="1"/>
  <c r="AJ113" i="1"/>
  <c r="W119" i="1"/>
  <c r="GN32" i="1"/>
  <c r="BC179" i="1"/>
  <c r="BC22" i="1"/>
  <c r="F165" i="1"/>
  <c r="AX119" i="1"/>
  <c r="CG113" i="1"/>
  <c r="AO26" i="1"/>
  <c r="AO149" i="1"/>
  <c r="F48" i="1"/>
  <c r="F144" i="1"/>
  <c r="BD113" i="1"/>
  <c r="W149" i="1"/>
  <c r="W26" i="1"/>
  <c r="F68" i="1"/>
  <c r="X44" i="1" l="1"/>
  <c r="AK26" i="1"/>
  <c r="Q76" i="1"/>
  <c r="F93" i="1"/>
  <c r="F55" i="1"/>
  <c r="AZ26" i="1"/>
  <c r="AZ149" i="1"/>
  <c r="AP22" i="1"/>
  <c r="F158" i="1"/>
  <c r="G16" i="2" s="1"/>
  <c r="G18" i="2" s="1"/>
  <c r="AP179" i="1"/>
  <c r="T26" i="1"/>
  <c r="F65" i="1"/>
  <c r="T149" i="1"/>
  <c r="W22" i="1"/>
  <c r="F173" i="1"/>
  <c r="W179" i="1"/>
  <c r="F192" i="1"/>
  <c r="BB18" i="1"/>
  <c r="F142" i="1"/>
  <c r="V113" i="1"/>
  <c r="GN40" i="1"/>
  <c r="GM31" i="1"/>
  <c r="GN31" i="1"/>
  <c r="F103" i="1"/>
  <c r="U76" i="1"/>
  <c r="F126" i="1"/>
  <c r="AX113" i="1"/>
  <c r="CH76" i="1"/>
  <c r="AY81" i="1"/>
  <c r="F141" i="1"/>
  <c r="U113" i="1"/>
  <c r="CE44" i="1"/>
  <c r="AC26" i="1"/>
  <c r="CF44" i="1"/>
  <c r="CH44" i="1"/>
  <c r="P44" i="1"/>
  <c r="F84" i="1"/>
  <c r="P76" i="1"/>
  <c r="F58" i="1"/>
  <c r="R149" i="1"/>
  <c r="R26" i="1"/>
  <c r="F107" i="1"/>
  <c r="X76" i="1"/>
  <c r="CE76" i="1"/>
  <c r="AV81" i="1"/>
  <c r="GM38" i="1"/>
  <c r="GO38" i="1"/>
  <c r="R113" i="1"/>
  <c r="F133" i="1"/>
  <c r="Y76" i="1"/>
  <c r="F108" i="1"/>
  <c r="F92" i="1"/>
  <c r="AZ76" i="1"/>
  <c r="V149" i="1"/>
  <c r="V26" i="1"/>
  <c r="F67" i="1"/>
  <c r="AZ113" i="1"/>
  <c r="F130" i="1"/>
  <c r="AB119" i="1"/>
  <c r="GM115" i="1"/>
  <c r="CA119" i="1" s="1"/>
  <c r="GP115" i="1"/>
  <c r="CD119" i="1" s="1"/>
  <c r="F64" i="1"/>
  <c r="BA26" i="1"/>
  <c r="BA149" i="1"/>
  <c r="F88" i="1"/>
  <c r="AX76" i="1"/>
  <c r="F59" i="1"/>
  <c r="S149" i="1"/>
  <c r="S26" i="1"/>
  <c r="Q113" i="1"/>
  <c r="F131" i="1"/>
  <c r="AL113" i="1"/>
  <c r="Y119" i="1"/>
  <c r="AS119" i="1"/>
  <c r="CB113" i="1"/>
  <c r="AB44" i="1"/>
  <c r="GM28" i="1"/>
  <c r="GN28" i="1"/>
  <c r="CB44" i="1" s="1"/>
  <c r="AL44" i="1"/>
  <c r="S76" i="1"/>
  <c r="F96" i="1"/>
  <c r="U149" i="1"/>
  <c r="F105" i="1"/>
  <c r="W76" i="1"/>
  <c r="F143" i="1"/>
  <c r="W113" i="1"/>
  <c r="GM41" i="1"/>
  <c r="GO41" i="1"/>
  <c r="AQ22" i="1"/>
  <c r="F159" i="1"/>
  <c r="AQ179" i="1"/>
  <c r="AO22" i="1"/>
  <c r="AO179" i="1"/>
  <c r="F153" i="1"/>
  <c r="F204" i="1"/>
  <c r="BD18" i="1"/>
  <c r="CF76" i="1"/>
  <c r="AW81" i="1"/>
  <c r="BC18" i="1"/>
  <c r="F195" i="1"/>
  <c r="T113" i="1"/>
  <c r="F140" i="1"/>
  <c r="GM78" i="1"/>
  <c r="CA81" i="1" s="1"/>
  <c r="GO78" i="1"/>
  <c r="CC81" i="1" s="1"/>
  <c r="AB81" i="1"/>
  <c r="CE119" i="1"/>
  <c r="CF119" i="1"/>
  <c r="CH119" i="1"/>
  <c r="AC113" i="1"/>
  <c r="P119" i="1"/>
  <c r="AK113" i="1"/>
  <c r="X119" i="1"/>
  <c r="AD44" i="1"/>
  <c r="S113" i="1"/>
  <c r="F134" i="1"/>
  <c r="AX26" i="1"/>
  <c r="AX149" i="1"/>
  <c r="F51" i="1"/>
  <c r="AV119" i="1" l="1"/>
  <c r="CE113" i="1"/>
  <c r="AY119" i="1"/>
  <c r="CH113" i="1"/>
  <c r="AY44" i="1"/>
  <c r="CH26" i="1"/>
  <c r="T179" i="1"/>
  <c r="F170" i="1"/>
  <c r="T22" i="1"/>
  <c r="W18" i="1"/>
  <c r="F203" i="1"/>
  <c r="CC44" i="1"/>
  <c r="AU119" i="1"/>
  <c r="CD113" i="1"/>
  <c r="AZ179" i="1"/>
  <c r="F160" i="1"/>
  <c r="AZ22" i="1"/>
  <c r="O81" i="1"/>
  <c r="AB76" i="1"/>
  <c r="V22" i="1"/>
  <c r="F172" i="1"/>
  <c r="V179" i="1"/>
  <c r="AW44" i="1"/>
  <c r="CF26" i="1"/>
  <c r="CC76" i="1"/>
  <c r="AT81" i="1"/>
  <c r="CA76" i="1"/>
  <c r="AR81" i="1"/>
  <c r="F89" i="1"/>
  <c r="AY76" i="1"/>
  <c r="F169" i="1"/>
  <c r="BA179" i="1"/>
  <c r="BA22" i="1"/>
  <c r="F87" i="1"/>
  <c r="AW76" i="1"/>
  <c r="AL26" i="1"/>
  <c r="Y44" i="1"/>
  <c r="CA44" i="1"/>
  <c r="AB113" i="1"/>
  <c r="O119" i="1"/>
  <c r="AB26" i="1"/>
  <c r="O44" i="1"/>
  <c r="R179" i="1"/>
  <c r="R22" i="1"/>
  <c r="F163" i="1"/>
  <c r="F47" i="1"/>
  <c r="P149" i="1"/>
  <c r="P26" i="1"/>
  <c r="S179" i="1"/>
  <c r="S22" i="1"/>
  <c r="F164" i="1"/>
  <c r="J16" i="2" s="1"/>
  <c r="J18" i="2" s="1"/>
  <c r="U22" i="1"/>
  <c r="F171" i="1"/>
  <c r="U179" i="1"/>
  <c r="AP18" i="1"/>
  <c r="F188" i="1"/>
  <c r="F210" i="1" s="1"/>
  <c r="AD26" i="1"/>
  <c r="Q44" i="1"/>
  <c r="F145" i="1"/>
  <c r="X113" i="1"/>
  <c r="AS44" i="1"/>
  <c r="CB26" i="1"/>
  <c r="AO18" i="1"/>
  <c r="F183" i="1"/>
  <c r="P113" i="1"/>
  <c r="F122" i="1"/>
  <c r="AS113" i="1"/>
  <c r="F136" i="1"/>
  <c r="AW119" i="1"/>
  <c r="CF113" i="1"/>
  <c r="AV44" i="1"/>
  <c r="CE26" i="1"/>
  <c r="AX179" i="1"/>
  <c r="F156" i="1"/>
  <c r="AX22" i="1"/>
  <c r="F86" i="1"/>
  <c r="AV76" i="1"/>
  <c r="CA113" i="1"/>
  <c r="AR119" i="1"/>
  <c r="AQ18" i="1"/>
  <c r="F189" i="1"/>
  <c r="F146" i="1"/>
  <c r="Y113" i="1"/>
  <c r="X149" i="1"/>
  <c r="X26" i="1"/>
  <c r="F70" i="1"/>
  <c r="F83" i="1" l="1"/>
  <c r="O76" i="1"/>
  <c r="F201" i="1"/>
  <c r="U18" i="1"/>
  <c r="AV26" i="1"/>
  <c r="AV149" i="1"/>
  <c r="F49" i="1"/>
  <c r="AZ18" i="1"/>
  <c r="F190" i="1"/>
  <c r="F194" i="1"/>
  <c r="S18" i="1"/>
  <c r="F175" i="1"/>
  <c r="X22" i="1"/>
  <c r="X179" i="1"/>
  <c r="AT44" i="1"/>
  <c r="CC26" i="1"/>
  <c r="F193" i="1"/>
  <c r="R18" i="1"/>
  <c r="F121" i="1"/>
  <c r="O113" i="1"/>
  <c r="V18" i="1"/>
  <c r="F202" i="1"/>
  <c r="F199" i="1"/>
  <c r="BA18" i="1"/>
  <c r="F127" i="1"/>
  <c r="AY113" i="1"/>
  <c r="F125" i="1"/>
  <c r="AW113" i="1"/>
  <c r="AR76" i="1"/>
  <c r="F109" i="1"/>
  <c r="F147" i="1"/>
  <c r="AR113" i="1"/>
  <c r="T18" i="1"/>
  <c r="F200" i="1"/>
  <c r="AW26" i="1"/>
  <c r="AW149" i="1"/>
  <c r="F50" i="1"/>
  <c r="CA26" i="1"/>
  <c r="AR44" i="1"/>
  <c r="AU113" i="1"/>
  <c r="F138" i="1"/>
  <c r="AU149" i="1"/>
  <c r="F152" i="1"/>
  <c r="P179" i="1"/>
  <c r="P22" i="1"/>
  <c r="AT76" i="1"/>
  <c r="F99" i="1"/>
  <c r="AS26" i="1"/>
  <c r="F61" i="1"/>
  <c r="AS149" i="1"/>
  <c r="F46" i="1"/>
  <c r="O149" i="1"/>
  <c r="O26" i="1"/>
  <c r="AY26" i="1"/>
  <c r="AY149" i="1"/>
  <c r="F52" i="1"/>
  <c r="F56" i="1"/>
  <c r="Q149" i="1"/>
  <c r="Q26" i="1"/>
  <c r="AX18" i="1"/>
  <c r="F186" i="1"/>
  <c r="Y26" i="1"/>
  <c r="Y149" i="1"/>
  <c r="F71" i="1"/>
  <c r="F124" i="1"/>
  <c r="AV113" i="1"/>
  <c r="F151" i="1" l="1"/>
  <c r="O22" i="1"/>
  <c r="O179" i="1"/>
  <c r="F155" i="1"/>
  <c r="AW22" i="1"/>
  <c r="AW179" i="1"/>
  <c r="X18" i="1"/>
  <c r="F205" i="1"/>
  <c r="AS22" i="1"/>
  <c r="F166" i="1"/>
  <c r="E16" i="2" s="1"/>
  <c r="AS179" i="1"/>
  <c r="Y22" i="1"/>
  <c r="F176" i="1"/>
  <c r="Y179" i="1"/>
  <c r="F182" i="1"/>
  <c r="P18" i="1"/>
  <c r="F168" i="1"/>
  <c r="H16" i="2" s="1"/>
  <c r="H18" i="2" s="1"/>
  <c r="AU22" i="1"/>
  <c r="AU179" i="1"/>
  <c r="F154" i="1"/>
  <c r="AV22" i="1"/>
  <c r="AV179" i="1"/>
  <c r="Q179" i="1"/>
  <c r="F161" i="1"/>
  <c r="Q22" i="1"/>
  <c r="F72" i="1"/>
  <c r="AR26" i="1"/>
  <c r="AR149" i="1"/>
  <c r="AT26" i="1"/>
  <c r="F62" i="1"/>
  <c r="AT149" i="1"/>
  <c r="AY179" i="1"/>
  <c r="F157" i="1"/>
  <c r="AY22" i="1"/>
  <c r="F167" i="1" l="1"/>
  <c r="F16" i="2" s="1"/>
  <c r="F18" i="2" s="1"/>
  <c r="AT22" i="1"/>
  <c r="AT179" i="1"/>
  <c r="Y18" i="1"/>
  <c r="F206" i="1"/>
  <c r="E18" i="2"/>
  <c r="I16" i="2"/>
  <c r="I18" i="2" s="1"/>
  <c r="F185" i="1"/>
  <c r="AW18" i="1"/>
  <c r="AV18" i="1"/>
  <c r="F184" i="1"/>
  <c r="F181" i="1"/>
  <c r="O18" i="1"/>
  <c r="AY18" i="1"/>
  <c r="F187" i="1"/>
  <c r="AS18" i="1"/>
  <c r="F196" i="1"/>
  <c r="AR22" i="1"/>
  <c r="F177" i="1"/>
  <c r="AR179" i="1"/>
  <c r="Q18" i="1"/>
  <c r="F191" i="1"/>
  <c r="AU18" i="1"/>
  <c r="F198" i="1"/>
  <c r="F211" i="1" s="1"/>
  <c r="AR18" i="1" l="1"/>
  <c r="F207" i="1"/>
  <c r="AT18" i="1"/>
  <c r="F197" i="1"/>
  <c r="F209" i="1" s="1"/>
  <c r="F208" i="1" s="1"/>
</calcChain>
</file>

<file path=xl/sharedStrings.xml><?xml version="1.0" encoding="utf-8"?>
<sst xmlns="http://schemas.openxmlformats.org/spreadsheetml/2006/main" count="2717" uniqueCount="405">
  <si>
    <t>Smeta.RU (Terminal)  (495) 974-1589</t>
  </si>
  <si>
    <t>_PS_</t>
  </si>
  <si>
    <t>Smeta.RU (Terminal)</t>
  </si>
  <si>
    <t/>
  </si>
  <si>
    <t>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(240)</t>
  </si>
  <si>
    <t>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</si>
  <si>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</si>
  <si>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</si>
  <si>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</si>
  <si>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</si>
  <si>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</si>
  <si>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</si>
  <si>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</si>
  <si>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</si>
  <si>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</si>
  <si>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Закрытый переход методом ГНБ</t>
  </si>
  <si>
    <t>1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</si>
  <si>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</si>
  <si>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</si>
  <si>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</si>
  <si>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</si>
  <si>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Общестроительные работы</t>
  </si>
  <si>
    <t>Земляные работы, выполняемые  ручным способом</t>
  </si>
  <si>
    <t>ФЕР-01</t>
  </si>
  <si>
    <t>2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</si>
  <si>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</si>
  <si>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</si>
  <si>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</si>
  <si>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3</t>
  </si>
  <si>
    <t>04-01-079-1</t>
  </si>
  <si>
    <t>Монтаж установки горизонтально направленного бурения: с тяговым усилием 20 тс (200 кН)</t>
  </si>
  <si>
    <t>ШТ</t>
  </si>
  <si>
    <t>ТСНБ-2001 Московской области, 04-01-079-1, протокол от 24.05.2017 г. № 5</t>
  </si>
  <si>
    <t>Скважины</t>
  </si>
  <si>
    <t>ФЕР-04</t>
  </si>
  <si>
    <t>4</t>
  </si>
  <si>
    <t>04-01-086-3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</si>
  <si>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 = 400 мм длиной до 400 м</t>
  </si>
  <si>
    <t>1 м</t>
  </si>
  <si>
    <t>ТСНБ-2001 Московской области, 04-01-086-3, протокол от 24.05.2017 г. № 5</t>
  </si>
  <si>
    <t>Поправка: МДС 81-35.2004, прил.1, т.1, п.8  Наименование: Строительство инженерных сетей и сооружений, а также объектов жилищно-гражданского назначения в стесненных условиях застроенной части города</t>
  </si>
  <si>
    <t>)*1,15</t>
  </si>
  <si>
    <t>м</t>
  </si>
  <si>
    <t>Поправка: МДС 81-35.2004, прил.1, т.1, п.8</t>
  </si>
  <si>
    <t>4,1</t>
  </si>
  <si>
    <t>110-0245</t>
  </si>
  <si>
    <t>Полимер для стабилизации буровых скважин «ФИЛЬТР ЧЕК»</t>
  </si>
  <si>
    <t>т</t>
  </si>
  <si>
    <t>ТССЦ Московской обл., 110-0245, приказ Минстроя России №675/пр от 28.02.2017 № 254/пр</t>
  </si>
  <si>
    <t>)*0,295</t>
  </si>
  <si>
    <t>4,2</t>
  </si>
  <si>
    <t>109-0012</t>
  </si>
  <si>
    <t>Глина бентонитовая марки ПБМГ</t>
  </si>
  <si>
    <t>ТССЦ Московской обл., 109-0012, приказ Минстроя России №675/пр от 28.02.2017 № 254/пр</t>
  </si>
  <si>
    <t>04-01-085-3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</si>
  <si>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</si>
  <si>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ТСНБ-2001 Московской области, 04-01-085-3, протокол от 24.05.2017 г. № 5</t>
  </si>
  <si>
    <t>Данные производителя</t>
  </si>
  <si>
    <t>Труба  "Электропайп" диаметром 160 мм</t>
  </si>
  <si>
    <t>Материалы строительные</t>
  </si>
  <si>
    <t>Материалы, изделия и конструкции</t>
  </si>
  <si>
    <t>материалы (03)</t>
  </si>
  <si>
    <t>[926 /  7,53]</t>
  </si>
  <si>
    <t>0</t>
  </si>
  <si>
    <t>5</t>
  </si>
  <si>
    <t>507-0574</t>
  </si>
  <si>
    <t>Трубы напорные из полиэтилена низкого давления среднелегкого типа, наружным диаметром 160 мм</t>
  </si>
  <si>
    <t>10 м</t>
  </si>
  <si>
    <t>ТССЦ Московской обл., 507-0574,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</si>
  <si>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</si>
  <si>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</si>
  <si>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</si>
  <si>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8</t>
  </si>
  <si>
    <t>24-02-001-3</t>
  </si>
  <si>
    <t>Сварка «встык» полиэтиленовых труб нагревательным элементом при ручном управлении процессом сварки, диаметр труб 160 мм</t>
  </si>
  <si>
    <t>1 соединение</t>
  </si>
  <si>
    <t>ТЕР Московской обл., 24-02-001-3, приказ Минстроя России №675/пр от 28.02.2017 № 260/пр</t>
  </si>
  <si>
    <t>Тепло/газоснабжение - наружные сети</t>
  </si>
  <si>
    <t>ФЕР-24</t>
  </si>
  <si>
    <t>9</t>
  </si>
  <si>
    <t>04-01-080-1</t>
  </si>
  <si>
    <t>Демонтаж установки горизонтально направленного бурения: с тяговым усилием 20 тс (200 кН)</t>
  </si>
  <si>
    <t>ТСНБ-2001 Московской области, 04-01-080-1, протокол от 24.05.2017 г. № 5</t>
  </si>
  <si>
    <t>10</t>
  </si>
  <si>
    <t>м10-06-034-28</t>
  </si>
  <si>
    <t>Герметизация канала кабельной канализации занятого</t>
  </si>
  <si>
    <t>1 канал</t>
  </si>
  <si>
    <t>ТЕРм Московской обл., м10-06-034-28, приказ Минстроя России №675/пр от 28.02.2017 № 259/пр</t>
  </si>
  <si>
    <t>Монтажные работы</t>
  </si>
  <si>
    <t>Связь: линии связи кабельные  городские (отдел 6, раздел 2)</t>
  </si>
  <si>
    <t>мФЕР-10</t>
  </si>
  <si>
    <t>11</t>
  </si>
  <si>
    <t>м10-06-034-27</t>
  </si>
  <si>
    <t>Герметизация канала кабельной канализации свободного</t>
  </si>
  <si>
    <t>ТЕРм Московской обл., м10-06-034-27,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</si>
  <si>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</si>
  <si>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</si>
  <si>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</si>
  <si>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</si>
  <si>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</si>
  <si>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</si>
  <si>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</si>
  <si>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</si>
  <si>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</si>
  <si>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</si>
  <si>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</si>
  <si>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</si>
  <si>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</si>
  <si>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</si>
  <si>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</si>
  <si>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</si>
  <si>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</si>
  <si>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</si>
  <si>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</si>
  <si>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</si>
  <si>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</si>
  <si>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</si>
  <si>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</si>
  <si>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</si>
  <si>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</si>
  <si>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</si>
  <si>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</si>
  <si>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</si>
  <si>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</si>
  <si>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</si>
  <si>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</si>
  <si>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</si>
  <si>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</si>
  <si>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</si>
  <si>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</si>
  <si>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</si>
  <si>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</si>
  <si>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</si>
  <si>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</si>
  <si>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</si>
  <si>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</si>
  <si>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</si>
  <si>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</si>
  <si>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</si>
  <si>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</si>
  <si>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</si>
  <si>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</si>
  <si>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</si>
  <si>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</si>
  <si>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</si>
  <si>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</si>
  <si>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</si>
  <si>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</si>
  <si>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</si>
  <si>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КЛ</t>
  </si>
  <si>
    <t>м08-02-148-5</t>
  </si>
  <si>
    <t>Кабель до 35 кВ в проложенных трубах, блоках и коробах, масса 1 м кабеля до 9 кг</t>
  </si>
  <si>
    <t>100 М КАБЕЛЯ</t>
  </si>
  <si>
    <t>ТЕРм Московской обл., м08-02-148-5,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</si>
  <si>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</si>
  <si>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</si>
  <si>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Данные поставщика</t>
  </si>
  <si>
    <t>Кабель силовой с алюминиевыми жилами бронировные с бумажной изоляцией  АСБл 3х240-10 ГОСТ 18410-73</t>
  </si>
  <si>
    <t>[1 599,2 /  7,53]</t>
  </si>
  <si>
    <t>Пусконаладочные работы</t>
  </si>
  <si>
    <t>п01-12-027-1</t>
  </si>
  <si>
    <t>Испытание кабеля силового длиной до 500 м напряжением до 10 кВ</t>
  </si>
  <si>
    <t>1 испытание</t>
  </si>
  <si>
    <t>ТЕРп Московской обл., п01-12-027-1,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</si>
  <si>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</si>
  <si>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</si>
  <si>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п01-12-027-4</t>
  </si>
  <si>
    <t>За каждые последующие 500 м испытания силового кабеля напряжением до 10 кВ добавлять к расценке 01-12-027-01</t>
  </si>
  <si>
    <t>500 м кабеля</t>
  </si>
  <si>
    <t>ТЕРп Московской обл., п01-12-027-4, приказ Минстроя России №675/пр от 28.02.2017 № 262/пр</t>
  </si>
  <si>
    <t>171301</t>
  </si>
  <si>
    <t>Лаборатория передвижная измерительно-настроечная</t>
  </si>
  <si>
    <t>маш.-ч</t>
  </si>
  <si>
    <t>ТСЭМ Московской обл., 171301, приказ Минстроя России №675/пр от 28.02.2017 № 264/пр</t>
  </si>
  <si>
    <t>Машины и механизмы</t>
  </si>
  <si>
    <t>Эксплуатация машин и механизмов ( ценники на ЭММ )</t>
  </si>
  <si>
    <t>Ит</t>
  </si>
  <si>
    <t>Итого</t>
  </si>
  <si>
    <t>СМР</t>
  </si>
  <si>
    <t>Строительно-монтажные работы</t>
  </si>
  <si>
    <t>Обор</t>
  </si>
  <si>
    <t>Оборудование</t>
  </si>
  <si>
    <t>ПНР</t>
  </si>
  <si>
    <t>Пуско-наладочные работы 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</si>
  <si>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</si>
  <si>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</si>
  <si>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</si>
  <si>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</si>
  <si>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</si>
  <si>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</si>
  <si>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</si>
  <si>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</si>
  <si>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</si>
  <si>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</si>
  <si>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</si>
  <si>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</si>
  <si>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</si>
  <si>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</si>
  <si>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</si>
  <si>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</si>
  <si>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</si>
  <si>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</si>
  <si>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</si>
  <si>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</si>
  <si>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</si>
  <si>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</si>
  <si>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</si>
  <si>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</si>
  <si>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</si>
  <si>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</si>
  <si>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</si>
  <si>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</si>
  <si>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</si>
  <si>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</si>
  <si>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</si>
  <si>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</si>
  <si>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</si>
  <si>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</si>
  <si>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</si>
  <si>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</si>
  <si>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</si>
  <si>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</si>
  <si>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</si>
  <si>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</si>
  <si>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</si>
  <si>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</si>
  <si>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</si>
  <si>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</si>
  <si>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</si>
  <si>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</si>
  <si>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</si>
  <si>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</si>
  <si>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</si>
  <si>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</si>
  <si>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</si>
  <si>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</si>
  <si>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</si>
  <si>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</si>
  <si>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</si>
  <si>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</si>
  <si>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</si>
  <si>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</si>
  <si>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</si>
  <si>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</si>
  <si>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</si>
  <si>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</si>
  <si>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</si>
  <si>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</si>
  <si>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</si>
  <si>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</si>
  <si>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</si>
  <si>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</si>
  <si>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</si>
  <si>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</si>
  <si>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</si>
  <si>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</si>
  <si>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</si>
  <si>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</si>
  <si>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</si>
  <si>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</si>
  <si>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1-1020-90</t>
  </si>
  <si>
    <t>Рабочий строитель среднего разряда 2</t>
  </si>
  <si>
    <t>чел.-ч</t>
  </si>
  <si>
    <t>1-1015-90</t>
  </si>
  <si>
    <t>Рабочий строитель среднего разряда 1,5</t>
  </si>
  <si>
    <t>1-100-40-90</t>
  </si>
  <si>
    <t>Рабочий среднего разряда 4,0</t>
  </si>
  <si>
    <t>Затраты труда машинистов</t>
  </si>
  <si>
    <t>чел.час</t>
  </si>
  <si>
    <t>255001</t>
  </si>
  <si>
    <t>ТСЭМ-2001 Московской области, 255001, протокол от 24.05.2017 г. № 5</t>
  </si>
  <si>
    <t>Установки направленного бурения для бестраншейной прокладки с тяговым усилием 200 кН</t>
  </si>
  <si>
    <t>1-100-47-90</t>
  </si>
  <si>
    <t>Рабочий среднего разряда 4,7</t>
  </si>
  <si>
    <t>021140</t>
  </si>
  <si>
    <t>ТСЭМ-2001 Московской области, 021140, протокол от 24.05.2017 г. № 5</t>
  </si>
  <si>
    <t>Краны на автомобильном ходу при работе на других видах строительства 6,3 т</t>
  </si>
  <si>
    <t>112010</t>
  </si>
  <si>
    <t>ТСЭМ-2001 Московской области, 112010, протокол от 24.05.2017 г. № 5</t>
  </si>
  <si>
    <t>Комплекс бентонито-смесительный на базе автомобиля КамАЗ</t>
  </si>
  <si>
    <t>150701</t>
  </si>
  <si>
    <t>ТСЭМ-2001 Московской области, 150701, протокол от 24.05.2017 г. № 5</t>
  </si>
  <si>
    <t>Трубоукладчики для труб диаметром: до 400 мм грузоподъемностью 6,3 т</t>
  </si>
  <si>
    <t>255002</t>
  </si>
  <si>
    <t>ТСЭМ-2001 Московской области, 255002, протокол от 24.05.2017 г. № 5</t>
  </si>
  <si>
    <t>Установки направленного бурения для бестраншейной прокладки с тяговым усилием 500 кН</t>
  </si>
  <si>
    <t>310601</t>
  </si>
  <si>
    <t>ТСЭМ-2001 Московской области, 310601, протокол от 24.05.2017 г. № 5</t>
  </si>
  <si>
    <t>Илососная машина КО 560, объемом 6000 л</t>
  </si>
  <si>
    <t>391603</t>
  </si>
  <si>
    <t>ТСЭМ-2001 Московской области, 391603, протокол от 24.05.2017 г. № 5</t>
  </si>
  <si>
    <t>Мотопомпа бензиновая производительностью 54 м3/час, высота подъема 26 м, глубина всасывания 8 м</t>
  </si>
  <si>
    <t>400080</t>
  </si>
  <si>
    <t>ТСЭМ-2001 Московской области, 400080, протокол от 24.05.2017 г. № 5</t>
  </si>
  <si>
    <t>Автоцистерна</t>
  </si>
  <si>
    <t>101-2325</t>
  </si>
  <si>
    <t>ТССЦ-2001 Московской области, 101-2325, протокол от 24.05.2017 г. № 5</t>
  </si>
  <si>
    <t>Смазка графитомедистая</t>
  </si>
  <si>
    <t>кг</t>
  </si>
  <si>
    <t>101-2744</t>
  </si>
  <si>
    <t>ТССЦ-2001 Московской области, 101-2744, протокол от 24.05.2017 г. № 5</t>
  </si>
  <si>
    <t>Сода кальцинированная (натрий углекислый) техническая</t>
  </si>
  <si>
    <t>411-0001</t>
  </si>
  <si>
    <t>ТССЦ-2001 Московской области, 411-0001, протокол от 24.05.2017 г. № 5</t>
  </si>
  <si>
    <t>Вода</t>
  </si>
  <si>
    <t>м3</t>
  </si>
  <si>
    <t>1-1050-90</t>
  </si>
  <si>
    <t>Рабочий строитель среднего разряда 5</t>
  </si>
  <si>
    <t>392211</t>
  </si>
  <si>
    <t>ТСЭМ Московской обл., 392211, приказ Минстроя России №675/пр от 28.02.2017 № 264/пр</t>
  </si>
  <si>
    <t>Аппарат для ручной сварки полиэтиленовых труб «встык»</t>
  </si>
  <si>
    <t>392255</t>
  </si>
  <si>
    <t>ТСЭМ Московской обл., 392255, приказ Минстроя России №675/пр от 28.02.2017 № 264/пр</t>
  </si>
  <si>
    <t>Генератор сварочный для сварки полиэтиленовых труб</t>
  </si>
  <si>
    <t>1-2037-90</t>
  </si>
  <si>
    <t>Рабочий монтажник среднего разряда 3,7</t>
  </si>
  <si>
    <t>113-0380</t>
  </si>
  <si>
    <t>ТССЦ Московской обл., 113-0380, приказ Минстроя России №675/пр от 28.02.2017 № 254/пр</t>
  </si>
  <si>
    <t>Пенополиуретан (ППУ) полимер Вилан-405 (баллон 1л)</t>
  </si>
  <si>
    <t>шт.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</si>
  <si>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</si>
  <si>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</si>
  <si>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</si>
  <si>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</si>
  <si>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</si>
  <si>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</si>
  <si>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</si>
  <si>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</si>
  <si>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</si>
  <si>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</si>
  <si>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</si>
  <si>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</si>
  <si>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030404</t>
  </si>
  <si>
    <t>ТСЭМ Московской обл., 030404, приказ Минстроя России №675/пр от 28.02.2017 № 264/пр</t>
  </si>
  <si>
    <t>Лебедки электрические тяговым усилием до 31,39 кН (3,2 т)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</si>
  <si>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</si>
  <si>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</si>
  <si>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</si>
  <si>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</si>
  <si>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</si>
  <si>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</si>
  <si>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</si>
  <si>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</si>
  <si>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</si>
  <si>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</si>
  <si>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</si>
  <si>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</si>
  <si>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</si>
  <si>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0-3304-90</t>
  </si>
  <si>
    <t>Электромонтажник-наладчик 4 разряда</t>
  </si>
  <si>
    <t>2-0023-90</t>
  </si>
  <si>
    <t>Инженер по наладке и испытаниям III категории</t>
  </si>
  <si>
    <t>101-9275</t>
  </si>
  <si>
    <t>ТССЦ-2001 Московской области, 101-9275, протокол от 24.05.2017 г. № 5</t>
  </si>
  <si>
    <t>Полимер для стабилизации грунта</t>
  </si>
  <si>
    <t>109-9045</t>
  </si>
  <si>
    <t>ТССЦ-2001 Московской области, 109-9045, протокол от 24.05.2017 г. № 5</t>
  </si>
  <si>
    <t>Бентонит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</si>
  <si>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</si>
  <si>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</si>
  <si>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</si>
  <si>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</si>
  <si>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</si>
  <si>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</si>
  <si>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</si>
  <si>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</si>
  <si>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</si>
  <si>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</si>
  <si>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</si>
  <si>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</si>
  <si>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</si>
  <si>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</si>
  <si>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</si>
  <si>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</si>
  <si>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</si>
  <si>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</si>
  <si>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</si>
  <si>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</si>
  <si>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</si>
  <si>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</si>
  <si>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</si>
  <si>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</si>
  <si>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</si>
  <si>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</si>
  <si>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</si>
  <si>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</si>
  <si>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</si>
  <si>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</si>
  <si>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</si>
  <si>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</si>
  <si>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</si>
  <si>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</si>
  <si>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</si>
  <si>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>в т.ч. зарплата машинистов</t>
  </si>
  <si>
    <t>Материальные ресурсы</t>
  </si>
  <si>
    <t>к нр )*0,295</t>
  </si>
  <si>
    <r>
      <t>Кабель силовой с алюминиевыми жилами бронировные с бумажной изоляцией  АСБл 3х240-10 ГОСТ 18410-73</t>
    </r>
    <r>
      <rPr>
        <i/>
        <sz val="10"/>
        <rFont val="Arial"/>
        <family val="2"/>
        <charset val="204"/>
      </rPr>
      <t xml:space="preserve">
212,38 = [1 599,2 /  7,53]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</si>
  <si>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</si>
  <si>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</si>
  <si>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</si>
  <si>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</si>
  <si>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</si>
  <si>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</t>
  </si>
  <si>
    <t>Локкальный сметный расчет № 189</t>
  </si>
  <si>
    <t>Строительство КЛ методом ГНБ 1 скв. 3 трубы (кабель сечением свыше 200 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</si>
</sst>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1" fillId="0" borderId="0" xfId="0" applyFont="1" applyBorder="1" applyAlignment="1">
      <alignment wrapText="1"/>
    </xf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0"/>
  <sheetViews>
    <sheetView tabSelected="1" zoomScaleNormal="100" workbookViewId="0">
      <selection activeCell="B11" sqref="B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31" x14ac:dyDescent="0.2">
      <c r="A1" s="9" t="str">
        <f>Source!B1</f>
        <v>Smeta.RU (Terminal)  (495) 974-1589</v>
      </c>
    </row>
    <row r="2" spans="1:31" ht="33.75" customHeight="1" x14ac:dyDescent="0.25">
      <c r="A2" s="74"/>
      <c r="B2" s="69" t="s">
        <v>402</v>
      </c>
      <c r="C2" s="69"/>
      <c r="D2" s="69"/>
      <c r="E2" s="69"/>
      <c r="F2" s="69"/>
      <c r="G2" s="69"/>
      <c r="H2" s="69"/>
      <c r="I2" s="69"/>
      <c r="J2" s="69"/>
      <c r="K2" s="69"/>
      <c r="L2" s="74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</row>
    <row r="3" spans="1:31" ht="14.25" customHeight="1" x14ac:dyDescent="0.2">
      <c r="A3" s="76"/>
      <c r="B3" s="70" t="s">
        <v>358</v>
      </c>
      <c r="C3" s="70"/>
      <c r="D3" s="70"/>
      <c r="E3" s="70"/>
      <c r="F3" s="70"/>
      <c r="G3" s="70"/>
      <c r="H3" s="70"/>
      <c r="I3" s="70"/>
      <c r="J3" s="70"/>
      <c r="K3" s="70"/>
      <c r="L3" s="74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</row>
    <row r="4" spans="1:31" ht="14.25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</row>
    <row r="5" spans="1:31" ht="14.25" customHeight="1" x14ac:dyDescent="0.2">
      <c r="A5" s="75"/>
      <c r="B5" s="75"/>
      <c r="C5" s="75"/>
      <c r="D5" s="75"/>
      <c r="E5" s="75"/>
      <c r="F5" s="71" t="s">
        <v>359</v>
      </c>
      <c r="G5" s="71"/>
      <c r="H5" s="60" t="s">
        <v>3</v>
      </c>
      <c r="I5" s="60"/>
      <c r="J5" s="60"/>
      <c r="K5" s="60"/>
      <c r="L5" s="77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</row>
    <row r="6" spans="1:31" ht="14.25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</row>
    <row r="7" spans="1:31" ht="15.75" customHeight="1" x14ac:dyDescent="0.25">
      <c r="A7" s="78"/>
      <c r="B7" s="69" t="s">
        <v>403</v>
      </c>
      <c r="C7" s="69"/>
      <c r="D7" s="69"/>
      <c r="E7" s="69"/>
      <c r="F7" s="69"/>
      <c r="G7" s="69"/>
      <c r="H7" s="69"/>
      <c r="I7" s="69"/>
      <c r="J7" s="69"/>
      <c r="K7" s="69"/>
      <c r="L7" s="78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</row>
    <row r="8" spans="1:31" ht="15.75" x14ac:dyDescent="0.25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8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</row>
    <row r="9" spans="1:31" ht="18" hidden="1" customHeight="1" x14ac:dyDescent="0.25">
      <c r="A9" s="78"/>
      <c r="B9" s="72"/>
      <c r="C9" s="72"/>
      <c r="D9" s="72"/>
      <c r="E9" s="72"/>
      <c r="F9" s="72"/>
      <c r="G9" s="72"/>
      <c r="H9" s="72"/>
      <c r="I9" s="72"/>
      <c r="J9" s="72"/>
      <c r="K9" s="72"/>
      <c r="L9" s="78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</row>
    <row r="10" spans="1:31" ht="14.25" hidden="1" customHeight="1" x14ac:dyDescent="0.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</row>
    <row r="11" spans="1:31" ht="36" customHeight="1" x14ac:dyDescent="0.25">
      <c r="A11" s="75"/>
      <c r="B11" s="66" t="s">
        <v>404</v>
      </c>
      <c r="C11" s="66"/>
      <c r="D11" s="66"/>
      <c r="E11" s="66"/>
      <c r="F11" s="66"/>
      <c r="G11" s="66"/>
      <c r="H11" s="66"/>
      <c r="I11" s="66"/>
      <c r="J11" s="66"/>
      <c r="K11" s="66"/>
      <c r="L11" s="80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81" t="s">
        <v>4</v>
      </c>
      <c r="AE11" s="73"/>
    </row>
    <row r="12" spans="1:31" ht="14.25" customHeight="1" x14ac:dyDescent="0.2">
      <c r="A12" s="75"/>
      <c r="B12" s="67" t="s">
        <v>360</v>
      </c>
      <c r="C12" s="67"/>
      <c r="D12" s="67"/>
      <c r="E12" s="67"/>
      <c r="F12" s="67"/>
      <c r="G12" s="67"/>
      <c r="H12" s="67"/>
      <c r="I12" s="67"/>
      <c r="J12" s="67"/>
      <c r="K12" s="67"/>
      <c r="L12" s="74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</row>
    <row r="13" spans="1:31" ht="14.25" x14ac:dyDescent="0.2">
      <c r="A13" s="1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0"/>
    </row>
    <row r="14" spans="1:31" ht="14.25" x14ac:dyDescent="0.2">
      <c r="A14" s="1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0"/>
    </row>
    <row r="15" spans="1:31" ht="14.25" x14ac:dyDescent="0.2">
      <c r="A15" s="14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0"/>
    </row>
    <row r="16" spans="1:31" ht="14.25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31" ht="28.5" x14ac:dyDescent="0.2">
      <c r="A17" s="60" t="str">
        <f>CONCATENATE("Основание: ", Source!J12)</f>
        <v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AE17" s="33" t="str">
        <f>CONCATENATE("Основание: ", Source!J12)</f>
        <v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</row>
    <row r="18" spans="1:3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1" ht="14.2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31" ht="14.25" x14ac:dyDescent="0.2">
      <c r="A20" s="11"/>
      <c r="B20" s="11"/>
      <c r="C20" s="11"/>
      <c r="D20" s="11"/>
      <c r="E20" s="13"/>
      <c r="F20" s="13"/>
      <c r="G20" s="68" t="s">
        <v>361</v>
      </c>
      <c r="H20" s="68"/>
      <c r="I20" s="68" t="s">
        <v>362</v>
      </c>
      <c r="J20" s="68"/>
      <c r="K20" s="11"/>
      <c r="L20" s="11"/>
    </row>
    <row r="21" spans="1:31" ht="15" x14ac:dyDescent="0.25">
      <c r="A21" s="11"/>
      <c r="B21" s="11"/>
      <c r="C21" s="64" t="s">
        <v>363</v>
      </c>
      <c r="D21" s="64"/>
      <c r="E21" s="64"/>
      <c r="F21" s="64"/>
      <c r="G21" s="61">
        <f>G22+G23+G24+G25</f>
        <v>3563.2200000000003</v>
      </c>
      <c r="H21" s="61"/>
      <c r="I21" s="61">
        <f>I22+I23+I24+I25</f>
        <v>24642.02</v>
      </c>
      <c r="J21" s="61"/>
      <c r="K21" s="65" t="s">
        <v>364</v>
      </c>
      <c r="L21" s="65"/>
    </row>
    <row r="22" spans="1:31" ht="14.25" x14ac:dyDescent="0.2">
      <c r="A22" s="11"/>
      <c r="B22" s="11"/>
      <c r="C22" s="62" t="s">
        <v>365</v>
      </c>
      <c r="D22" s="62"/>
      <c r="E22" s="62"/>
      <c r="F22" s="62"/>
      <c r="G22" s="61">
        <f>ROUND(SUM(W1:W156)/1000, 2)</f>
        <v>2820.05</v>
      </c>
      <c r="H22" s="61"/>
      <c r="I22" s="61">
        <f>ROUND((Source!F196)/1000, 2)</f>
        <v>19770.080000000002</v>
      </c>
      <c r="J22" s="61"/>
      <c r="K22" s="65" t="s">
        <v>364</v>
      </c>
      <c r="L22" s="65"/>
    </row>
    <row r="23" spans="1:31" ht="14.25" x14ac:dyDescent="0.2">
      <c r="A23" s="11"/>
      <c r="B23" s="11"/>
      <c r="C23" s="62" t="s">
        <v>366</v>
      </c>
      <c r="D23" s="62"/>
      <c r="E23" s="62"/>
      <c r="F23" s="62"/>
      <c r="G23" s="61">
        <f>ROUND(SUM(X1:X156)/1000, 2)</f>
        <v>742.87</v>
      </c>
      <c r="H23" s="61"/>
      <c r="I23" s="61">
        <f>ROUND((Source!F197)/1000, 2)</f>
        <v>4861.6899999999996</v>
      </c>
      <c r="J23" s="61"/>
      <c r="K23" s="65" t="s">
        <v>364</v>
      </c>
      <c r="L23" s="65"/>
    </row>
    <row r="24" spans="1:31" ht="14.25" x14ac:dyDescent="0.2">
      <c r="A24" s="11"/>
      <c r="B24" s="11"/>
      <c r="C24" s="62" t="s">
        <v>367</v>
      </c>
      <c r="D24" s="62"/>
      <c r="E24" s="62"/>
      <c r="F24" s="62"/>
      <c r="G24" s="61">
        <f>ROUND(SUM(Y1:Y156)/1000, 2)</f>
        <v>0</v>
      </c>
      <c r="H24" s="61"/>
      <c r="I24" s="61">
        <f>ROUND((Source!F188)/1000, 2)</f>
        <v>0</v>
      </c>
      <c r="J24" s="61"/>
      <c r="K24" s="65" t="s">
        <v>364</v>
      </c>
      <c r="L24" s="65"/>
    </row>
    <row r="25" spans="1:31" ht="14.25" x14ac:dyDescent="0.2">
      <c r="A25" s="11"/>
      <c r="B25" s="11"/>
      <c r="C25" s="62" t="s">
        <v>368</v>
      </c>
      <c r="D25" s="62"/>
      <c r="E25" s="62"/>
      <c r="F25" s="62"/>
      <c r="G25" s="61">
        <f>ROUND(SUM(Z1:Z156)/1000, 2)</f>
        <v>0.3</v>
      </c>
      <c r="H25" s="61"/>
      <c r="I25" s="61">
        <f>ROUND((Source!F198+Source!F199)/1000, 2)</f>
        <v>10.25</v>
      </c>
      <c r="J25" s="61"/>
      <c r="K25" s="65" t="s">
        <v>364</v>
      </c>
      <c r="L25" s="65"/>
    </row>
    <row r="26" spans="1:31" ht="15" x14ac:dyDescent="0.25">
      <c r="A26" s="11"/>
      <c r="B26" s="11"/>
      <c r="C26" s="64" t="s">
        <v>369</v>
      </c>
      <c r="D26" s="64"/>
      <c r="E26" s="64"/>
      <c r="F26" s="64"/>
      <c r="G26" s="61">
        <f>I26</f>
        <v>7254.9</v>
      </c>
      <c r="H26" s="61"/>
      <c r="I26" s="61">
        <f>(Source!F201+Source!F202)</f>
        <v>7254.9</v>
      </c>
      <c r="J26" s="61"/>
      <c r="K26" s="65" t="s">
        <v>370</v>
      </c>
      <c r="L26" s="65"/>
    </row>
    <row r="27" spans="1:31" ht="15" x14ac:dyDescent="0.25">
      <c r="A27" s="11"/>
      <c r="B27" s="11"/>
      <c r="C27" s="64" t="s">
        <v>371</v>
      </c>
      <c r="D27" s="64"/>
      <c r="E27" s="64"/>
      <c r="F27" s="64"/>
      <c r="G27" s="61">
        <f>ROUND(SUM(R1:R156)/1000, 2)</f>
        <v>84.64</v>
      </c>
      <c r="H27" s="61"/>
      <c r="I27" s="61">
        <f>(Source!F194+ Source!F193)/1000</f>
        <v>2925.3044100000002</v>
      </c>
      <c r="J27" s="61"/>
      <c r="K27" s="65" t="s">
        <v>364</v>
      </c>
      <c r="L27" s="65"/>
    </row>
    <row r="28" spans="1:31" ht="14.25" hidden="1" x14ac:dyDescent="0.2">
      <c r="A28" s="11"/>
      <c r="B28" s="11"/>
      <c r="C28" s="62" t="s">
        <v>134</v>
      </c>
      <c r="D28" s="62"/>
      <c r="E28" s="62"/>
      <c r="F28" s="62"/>
      <c r="G28" s="61"/>
      <c r="H28" s="61"/>
      <c r="I28" s="61"/>
      <c r="J28" s="61"/>
      <c r="K28" s="15" t="s">
        <v>364</v>
      </c>
      <c r="L28" s="11"/>
    </row>
    <row r="29" spans="1:31" ht="15" x14ac:dyDescent="0.25">
      <c r="A29" s="11"/>
      <c r="B29" s="11"/>
      <c r="C29" s="16"/>
      <c r="D29" s="16"/>
      <c r="E29" s="16"/>
      <c r="F29" s="17"/>
      <c r="G29" s="18"/>
      <c r="H29" s="18"/>
      <c r="I29" s="18"/>
      <c r="J29" s="18"/>
      <c r="K29" s="18"/>
      <c r="L29" s="18"/>
    </row>
    <row r="30" spans="1:31" ht="15" hidden="1" x14ac:dyDescent="0.2">
      <c r="A30" s="17" t="s">
        <v>372</v>
      </c>
      <c r="B30" s="11"/>
      <c r="C30" s="11"/>
      <c r="D30" s="19"/>
      <c r="E30" s="11"/>
      <c r="F30" s="11"/>
      <c r="G30" s="20"/>
      <c r="H30" s="20"/>
      <c r="I30" s="21"/>
      <c r="J30" s="20"/>
      <c r="K30" s="20"/>
      <c r="L30" s="20"/>
    </row>
    <row r="31" spans="1:31" ht="15" hidden="1" x14ac:dyDescent="0.2">
      <c r="A31" s="17" t="s">
        <v>373</v>
      </c>
      <c r="B31" s="11"/>
      <c r="C31" s="11"/>
      <c r="D31" s="19"/>
      <c r="E31" s="11"/>
      <c r="F31" s="11"/>
      <c r="G31" s="20"/>
      <c r="H31" s="20"/>
      <c r="I31" s="21"/>
      <c r="J31" s="20"/>
      <c r="K31" s="20"/>
      <c r="L31" s="20"/>
    </row>
    <row r="32" spans="1:31" ht="15" hidden="1" x14ac:dyDescent="0.2">
      <c r="A32" s="11"/>
      <c r="B32" s="11"/>
      <c r="C32" s="22"/>
      <c r="D32" s="22"/>
      <c r="E32" s="22"/>
      <c r="F32" s="22"/>
      <c r="G32" s="20"/>
      <c r="H32" s="20"/>
      <c r="I32" s="21"/>
      <c r="J32" s="20"/>
      <c r="K32" s="20"/>
      <c r="L32" s="20"/>
    </row>
    <row r="33" spans="1:26" ht="14.25" x14ac:dyDescent="0.2">
      <c r="A33" s="63" t="s">
        <v>386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</row>
    <row r="34" spans="1:26" ht="57" x14ac:dyDescent="0.2">
      <c r="A34" s="23" t="s">
        <v>374</v>
      </c>
      <c r="B34" s="23" t="s">
        <v>375</v>
      </c>
      <c r="C34" s="23" t="s">
        <v>376</v>
      </c>
      <c r="D34" s="23" t="s">
        <v>377</v>
      </c>
      <c r="E34" s="23" t="s">
        <v>378</v>
      </c>
      <c r="F34" s="23" t="s">
        <v>379</v>
      </c>
      <c r="G34" s="23" t="s">
        <v>380</v>
      </c>
      <c r="H34" s="23" t="s">
        <v>381</v>
      </c>
      <c r="I34" s="23" t="s">
        <v>382</v>
      </c>
      <c r="J34" s="23" t="s">
        <v>383</v>
      </c>
      <c r="K34" s="23" t="s">
        <v>384</v>
      </c>
      <c r="L34" s="23" t="s">
        <v>385</v>
      </c>
    </row>
    <row r="35" spans="1:26" ht="14.25" x14ac:dyDescent="0.2">
      <c r="A35" s="24">
        <v>1</v>
      </c>
      <c r="B35" s="24">
        <v>2</v>
      </c>
      <c r="C35" s="24">
        <v>3</v>
      </c>
      <c r="D35" s="24">
        <v>4</v>
      </c>
      <c r="E35" s="24">
        <v>5</v>
      </c>
      <c r="F35" s="24">
        <v>6</v>
      </c>
      <c r="G35" s="24">
        <v>7</v>
      </c>
      <c r="H35" s="24">
        <v>8</v>
      </c>
      <c r="I35" s="24">
        <v>9</v>
      </c>
      <c r="J35" s="24">
        <v>10</v>
      </c>
      <c r="K35" s="24">
        <v>11</v>
      </c>
      <c r="L35" s="25">
        <v>12</v>
      </c>
    </row>
    <row r="37" spans="1:26" ht="16.5" x14ac:dyDescent="0.25">
      <c r="A37" s="57" t="str">
        <f>CONCATENATE("Локальная смета: ",IF(Source!G20&lt;&gt;"Новая локальная смета", Source!G20, ""))</f>
        <v xml:space="preserve">Локальная смета: 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9" spans="1:26" ht="16.5" x14ac:dyDescent="0.25">
      <c r="A39" s="57" t="str">
        <f>CONCATENATE("Раздел: ",IF(Source!G24&lt;&gt;"Новый раздел", Source!G24, ""))</f>
        <v>Раздел: Закрытый переход методом ГНБ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</row>
    <row r="40" spans="1:26" ht="42.75" x14ac:dyDescent="0.2">
      <c r="A40" s="51">
        <v>1</v>
      </c>
      <c r="B40" s="51" t="str">
        <f>Source!F28</f>
        <v>01-02-057-2</v>
      </c>
      <c r="C40" s="51" t="str">
        <f>Source!G28</f>
        <v>Разработка грунта вручную в траншеях глубиной до 2 м без креплений с откосами, группа грунтов 2</v>
      </c>
      <c r="D40" s="34" t="str">
        <f>Source!H28</f>
        <v>100 м3 грунта</v>
      </c>
      <c r="E40" s="22">
        <f>Source!I28</f>
        <v>0.9</v>
      </c>
      <c r="F40" s="35">
        <f>Source!AL28+Source!AM28+Source!AO28</f>
        <v>1201.2</v>
      </c>
      <c r="G40" s="36"/>
      <c r="H40" s="35"/>
      <c r="I40" s="36" t="str">
        <f>Source!BO28</f>
        <v>01-02-057-2</v>
      </c>
      <c r="J40" s="36"/>
      <c r="K40" s="35"/>
      <c r="L40" s="37"/>
      <c r="S40">
        <f>ROUND((Source!FX28/100)*((ROUND(Source!AF28*Source!I28, 2)+ROUND(Source!AE28*Source!I28, 2))), 2)</f>
        <v>864.86</v>
      </c>
      <c r="T40">
        <f>Source!X28</f>
        <v>29889.7</v>
      </c>
      <c r="U40">
        <f>ROUND((Source!FY28/100)*((ROUND(Source!AF28*Source!I28, 2)+ROUND(Source!AE28*Source!I28, 2))), 2)</f>
        <v>486.49</v>
      </c>
      <c r="V40">
        <f>Source!Y28</f>
        <v>16812.95</v>
      </c>
    </row>
    <row r="41" spans="1:26" x14ac:dyDescent="0.2">
      <c r="C41" s="26" t="str">
        <f>"Объем: "&amp;Source!I28&amp;"=90/"&amp;"100"</f>
        <v>Объем: 0,9=90/100</v>
      </c>
    </row>
    <row r="42" spans="1:26" ht="14.25" x14ac:dyDescent="0.2">
      <c r="A42" s="51"/>
      <c r="B42" s="51"/>
      <c r="C42" s="51" t="s">
        <v>387</v>
      </c>
      <c r="D42" s="34"/>
      <c r="E42" s="22"/>
      <c r="F42" s="35">
        <f>Source!AO28</f>
        <v>1201.2</v>
      </c>
      <c r="G42" s="36" t="str">
        <f>Source!DG28</f>
        <v/>
      </c>
      <c r="H42" s="35">
        <f>ROUND(Source!AF28*Source!I28, 2)</f>
        <v>1081.08</v>
      </c>
      <c r="I42" s="36"/>
      <c r="J42" s="36">
        <f>IF(Source!BA28&lt;&gt; 0, Source!BA28, 1)</f>
        <v>34.56</v>
      </c>
      <c r="K42" s="35">
        <f>Source!S28</f>
        <v>37362.120000000003</v>
      </c>
      <c r="L42" s="37"/>
      <c r="R42">
        <f>H42</f>
        <v>1081.08</v>
      </c>
    </row>
    <row r="43" spans="1:26" ht="14.25" x14ac:dyDescent="0.2">
      <c r="A43" s="51"/>
      <c r="B43" s="51"/>
      <c r="C43" s="51" t="s">
        <v>388</v>
      </c>
      <c r="D43" s="34" t="s">
        <v>389</v>
      </c>
      <c r="E43" s="22">
        <f>Source!BZ28</f>
        <v>80</v>
      </c>
      <c r="F43" s="53"/>
      <c r="G43" s="36"/>
      <c r="H43" s="35">
        <f>SUM(S40:S45)</f>
        <v>864.86</v>
      </c>
      <c r="I43" s="38"/>
      <c r="J43" s="33">
        <f>Source!AT28</f>
        <v>80</v>
      </c>
      <c r="K43" s="35">
        <f>SUM(T40:T45)</f>
        <v>29889.7</v>
      </c>
      <c r="L43" s="37"/>
    </row>
    <row r="44" spans="1:26" ht="14.25" x14ac:dyDescent="0.2">
      <c r="A44" s="51"/>
      <c r="B44" s="51"/>
      <c r="C44" s="51" t="s">
        <v>390</v>
      </c>
      <c r="D44" s="34" t="s">
        <v>389</v>
      </c>
      <c r="E44" s="22">
        <f>Source!CA28</f>
        <v>45</v>
      </c>
      <c r="F44" s="53"/>
      <c r="G44" s="36"/>
      <c r="H44" s="35">
        <f>SUM(U40:U45)</f>
        <v>486.49</v>
      </c>
      <c r="I44" s="38"/>
      <c r="J44" s="33">
        <f>Source!AU28</f>
        <v>45</v>
      </c>
      <c r="K44" s="35">
        <f>SUM(V40:V45)</f>
        <v>16812.95</v>
      </c>
      <c r="L44" s="37"/>
    </row>
    <row r="45" spans="1:26" ht="14.25" x14ac:dyDescent="0.2">
      <c r="A45" s="52"/>
      <c r="B45" s="52"/>
      <c r="C45" s="52" t="s">
        <v>391</v>
      </c>
      <c r="D45" s="39" t="s">
        <v>392</v>
      </c>
      <c r="E45" s="40">
        <f>Source!AQ28</f>
        <v>154</v>
      </c>
      <c r="F45" s="41"/>
      <c r="G45" s="42" t="str">
        <f>Source!DI28</f>
        <v/>
      </c>
      <c r="H45" s="41"/>
      <c r="I45" s="42"/>
      <c r="J45" s="42"/>
      <c r="K45" s="41"/>
      <c r="L45" s="43">
        <f>Source!U28</f>
        <v>138.6</v>
      </c>
    </row>
    <row r="46" spans="1:26" ht="15" x14ac:dyDescent="0.25">
      <c r="G46" s="55">
        <f>H42+H43+H44</f>
        <v>2432.4300000000003</v>
      </c>
      <c r="H46" s="55"/>
      <c r="J46" s="55">
        <f>K42+K43+K44</f>
        <v>84064.77</v>
      </c>
      <c r="K46" s="55"/>
      <c r="L46" s="44">
        <f>Source!U28</f>
        <v>138.6</v>
      </c>
      <c r="O46" s="27">
        <f>G46</f>
        <v>2432.4300000000003</v>
      </c>
      <c r="P46" s="27">
        <f>J46</f>
        <v>84064.77</v>
      </c>
      <c r="Q46" s="27">
        <f>L46</f>
        <v>138.6</v>
      </c>
      <c r="W46">
        <f>IF(Source!BI28&lt;=1,H42+H43+H44, 0)</f>
        <v>2432.4300000000003</v>
      </c>
      <c r="X46">
        <f>IF(Source!BI28=2,H42+H43+H44, 0)</f>
        <v>0</v>
      </c>
      <c r="Y46">
        <f>IF(Source!BI28=3,H42+H43+H44, 0)</f>
        <v>0</v>
      </c>
      <c r="Z46">
        <f>IF(Source!BI28=4,H42+H43+H44, 0)</f>
        <v>0</v>
      </c>
    </row>
    <row r="47" spans="1:26" ht="28.5" x14ac:dyDescent="0.2">
      <c r="A47" s="51">
        <v>2</v>
      </c>
      <c r="B47" s="51" t="str">
        <f>Source!F29</f>
        <v>01-02-061-1</v>
      </c>
      <c r="C47" s="51" t="str">
        <f>Source!G29</f>
        <v>Засыпка вручную траншей, пазух котлованов и ям, группа грунтов 1</v>
      </c>
      <c r="D47" s="34" t="str">
        <f>Source!H29</f>
        <v>100 м3 грунта</v>
      </c>
      <c r="E47" s="22">
        <f>Source!I29</f>
        <v>0.9</v>
      </c>
      <c r="F47" s="35">
        <f>Source!AL29+Source!AM29+Source!AO29</f>
        <v>663.75</v>
      </c>
      <c r="G47" s="36"/>
      <c r="H47" s="35"/>
      <c r="I47" s="36" t="str">
        <f>Source!BO29</f>
        <v>01-02-061-1</v>
      </c>
      <c r="J47" s="36"/>
      <c r="K47" s="35"/>
      <c r="L47" s="37"/>
      <c r="S47">
        <f>ROUND((Source!FX29/100)*((ROUND(Source!AF29*Source!I29, 2)+ROUND(Source!AE29*Source!I29, 2))), 2)</f>
        <v>477.9</v>
      </c>
      <c r="T47">
        <f>Source!X29</f>
        <v>16516.22</v>
      </c>
      <c r="U47">
        <f>ROUND((Source!FY29/100)*((ROUND(Source!AF29*Source!I29, 2)+ROUND(Source!AE29*Source!I29, 2))), 2)</f>
        <v>268.82</v>
      </c>
      <c r="V47">
        <f>Source!Y29</f>
        <v>9290.3799999999992</v>
      </c>
    </row>
    <row r="48" spans="1:26" x14ac:dyDescent="0.2">
      <c r="C48" s="26" t="str">
        <f>"Объем: "&amp;Source!I29&amp;"=90/"&amp;"100"</f>
        <v>Объем: 0,9=90/100</v>
      </c>
    </row>
    <row r="49" spans="1:26" ht="14.25" x14ac:dyDescent="0.2">
      <c r="A49" s="51"/>
      <c r="B49" s="51"/>
      <c r="C49" s="51" t="s">
        <v>387</v>
      </c>
      <c r="D49" s="34"/>
      <c r="E49" s="22"/>
      <c r="F49" s="35">
        <f>Source!AO29</f>
        <v>663.75</v>
      </c>
      <c r="G49" s="36" t="str">
        <f>Source!DG29</f>
        <v/>
      </c>
      <c r="H49" s="35">
        <f>ROUND(Source!AF29*Source!I29, 2)</f>
        <v>597.38</v>
      </c>
      <c r="I49" s="36"/>
      <c r="J49" s="36">
        <f>IF(Source!BA29&lt;&gt; 0, Source!BA29, 1)</f>
        <v>34.56</v>
      </c>
      <c r="K49" s="35">
        <f>Source!S29</f>
        <v>20645.28</v>
      </c>
      <c r="L49" s="37"/>
      <c r="R49">
        <f>H49</f>
        <v>597.38</v>
      </c>
    </row>
    <row r="50" spans="1:26" ht="14.25" x14ac:dyDescent="0.2">
      <c r="A50" s="51"/>
      <c r="B50" s="51"/>
      <c r="C50" s="51" t="s">
        <v>388</v>
      </c>
      <c r="D50" s="34" t="s">
        <v>389</v>
      </c>
      <c r="E50" s="22">
        <f>Source!BZ29</f>
        <v>80</v>
      </c>
      <c r="F50" s="53"/>
      <c r="G50" s="36"/>
      <c r="H50" s="35">
        <f>SUM(S47:S52)</f>
        <v>477.9</v>
      </c>
      <c r="I50" s="38"/>
      <c r="J50" s="33">
        <f>Source!AT29</f>
        <v>80</v>
      </c>
      <c r="K50" s="35">
        <f>SUM(T47:T52)</f>
        <v>16516.22</v>
      </c>
      <c r="L50" s="37"/>
    </row>
    <row r="51" spans="1:26" ht="14.25" x14ac:dyDescent="0.2">
      <c r="A51" s="51"/>
      <c r="B51" s="51"/>
      <c r="C51" s="51" t="s">
        <v>390</v>
      </c>
      <c r="D51" s="34" t="s">
        <v>389</v>
      </c>
      <c r="E51" s="22">
        <f>Source!CA29</f>
        <v>45</v>
      </c>
      <c r="F51" s="53"/>
      <c r="G51" s="36"/>
      <c r="H51" s="35">
        <f>SUM(U47:U52)</f>
        <v>268.82</v>
      </c>
      <c r="I51" s="38"/>
      <c r="J51" s="33">
        <f>Source!AU29</f>
        <v>45</v>
      </c>
      <c r="K51" s="35">
        <f>SUM(V47:V52)</f>
        <v>9290.3799999999992</v>
      </c>
      <c r="L51" s="37"/>
    </row>
    <row r="52" spans="1:26" ht="14.25" x14ac:dyDescent="0.2">
      <c r="A52" s="52"/>
      <c r="B52" s="52"/>
      <c r="C52" s="52" t="s">
        <v>391</v>
      </c>
      <c r="D52" s="39" t="s">
        <v>392</v>
      </c>
      <c r="E52" s="40">
        <f>Source!AQ29</f>
        <v>88.5</v>
      </c>
      <c r="F52" s="41"/>
      <c r="G52" s="42" t="str">
        <f>Source!DI29</f>
        <v/>
      </c>
      <c r="H52" s="41"/>
      <c r="I52" s="42"/>
      <c r="J52" s="42"/>
      <c r="K52" s="41"/>
      <c r="L52" s="43">
        <f>Source!U29</f>
        <v>79.650000000000006</v>
      </c>
    </row>
    <row r="53" spans="1:26" ht="15" x14ac:dyDescent="0.25">
      <c r="G53" s="55">
        <f>H49+H50+H51</f>
        <v>1344.1</v>
      </c>
      <c r="H53" s="55"/>
      <c r="J53" s="55">
        <f>K49+K50+K51</f>
        <v>46451.88</v>
      </c>
      <c r="K53" s="55"/>
      <c r="L53" s="44">
        <f>Source!U29</f>
        <v>79.650000000000006</v>
      </c>
      <c r="O53" s="27">
        <f>G53</f>
        <v>1344.1</v>
      </c>
      <c r="P53" s="27">
        <f>J53</f>
        <v>46451.88</v>
      </c>
      <c r="Q53" s="27">
        <f>L53</f>
        <v>79.650000000000006</v>
      </c>
      <c r="W53">
        <f>IF(Source!BI29&lt;=1,H49+H50+H51, 0)</f>
        <v>1344.1</v>
      </c>
      <c r="X53">
        <f>IF(Source!BI29=2,H49+H50+H51, 0)</f>
        <v>0</v>
      </c>
      <c r="Y53">
        <f>IF(Source!BI29=3,H49+H50+H51, 0)</f>
        <v>0</v>
      </c>
      <c r="Z53">
        <f>IF(Source!BI29=4,H49+H50+H51, 0)</f>
        <v>0</v>
      </c>
    </row>
    <row r="54" spans="1:26" ht="42.75" x14ac:dyDescent="0.2">
      <c r="A54" s="51">
        <v>3</v>
      </c>
      <c r="B54" s="51" t="str">
        <f>Source!F30</f>
        <v>04-01-079-1</v>
      </c>
      <c r="C54" s="51" t="str">
        <f>Source!G30</f>
        <v>Монтаж установки горизонтально направленного бурения: с тяговым усилием 20 тс (200 кН)</v>
      </c>
      <c r="D54" s="34" t="str">
        <f>Source!H30</f>
        <v>ШТ</v>
      </c>
      <c r="E54" s="22">
        <f>Source!I30</f>
        <v>10</v>
      </c>
      <c r="F54" s="35">
        <f>Source!AL30+Source!AM30+Source!AO30</f>
        <v>300.72000000000003</v>
      </c>
      <c r="G54" s="36"/>
      <c r="H54" s="35"/>
      <c r="I54" s="36" t="str">
        <f>Source!BO30</f>
        <v>04-01-079-1</v>
      </c>
      <c r="J54" s="36"/>
      <c r="K54" s="35"/>
      <c r="L54" s="37"/>
      <c r="S54">
        <f>ROUND((Source!FX30/100)*((ROUND(Source!AF30*Source!I30, 2)+ROUND(Source!AE30*Source!I30, 2))), 2)</f>
        <v>71.459999999999994</v>
      </c>
      <c r="T54">
        <f>Source!X30</f>
        <v>2469.52</v>
      </c>
      <c r="U54">
        <f>ROUND((Source!FY30/100)*((ROUND(Source!AF30*Source!I30, 2)+ROUND(Source!AE30*Source!I30, 2))), 2)</f>
        <v>32.54</v>
      </c>
      <c r="V54">
        <f>Source!Y30</f>
        <v>1124.51</v>
      </c>
    </row>
    <row r="55" spans="1:26" ht="14.25" x14ac:dyDescent="0.2">
      <c r="A55" s="51"/>
      <c r="B55" s="51"/>
      <c r="C55" s="51" t="s">
        <v>387</v>
      </c>
      <c r="D55" s="34"/>
      <c r="E55" s="22"/>
      <c r="F55" s="35">
        <f>Source!AO30</f>
        <v>2.6</v>
      </c>
      <c r="G55" s="36" t="str">
        <f>Source!DG30</f>
        <v/>
      </c>
      <c r="H55" s="35">
        <f>ROUND(Source!AF30*Source!I30, 2)</f>
        <v>26</v>
      </c>
      <c r="I55" s="36"/>
      <c r="J55" s="36">
        <f>IF(Source!BA30&lt;&gt; 0, Source!BA30, 1)</f>
        <v>34.56</v>
      </c>
      <c r="K55" s="35">
        <f>Source!S30</f>
        <v>898.56</v>
      </c>
      <c r="L55" s="37"/>
      <c r="R55">
        <f>H55</f>
        <v>26</v>
      </c>
    </row>
    <row r="56" spans="1:26" ht="14.25" x14ac:dyDescent="0.2">
      <c r="A56" s="51"/>
      <c r="B56" s="51"/>
      <c r="C56" s="51" t="s">
        <v>116</v>
      </c>
      <c r="D56" s="34"/>
      <c r="E56" s="22"/>
      <c r="F56" s="35">
        <f>Source!AM30</f>
        <v>298.12</v>
      </c>
      <c r="G56" s="36" t="str">
        <f>Source!DE30</f>
        <v/>
      </c>
      <c r="H56" s="35">
        <f>ROUND(Source!AD30*Source!I30, 2)</f>
        <v>2981.2</v>
      </c>
      <c r="I56" s="36"/>
      <c r="J56" s="36">
        <f>IF(Source!BB30&lt;&gt; 0, Source!BB30, 1)</f>
        <v>4.05</v>
      </c>
      <c r="K56" s="35">
        <f>Source!Q30</f>
        <v>12073.86</v>
      </c>
      <c r="L56" s="37"/>
    </row>
    <row r="57" spans="1:26" ht="14.25" x14ac:dyDescent="0.2">
      <c r="A57" s="51"/>
      <c r="B57" s="51"/>
      <c r="C57" s="51" t="s">
        <v>393</v>
      </c>
      <c r="D57" s="34"/>
      <c r="E57" s="22"/>
      <c r="F57" s="35">
        <f>Source!AN30</f>
        <v>3.78</v>
      </c>
      <c r="G57" s="36" t="str">
        <f>Source!DF30</f>
        <v/>
      </c>
      <c r="H57" s="45">
        <f>ROUND(Source!AE30*Source!I30, 2)</f>
        <v>37.799999999999997</v>
      </c>
      <c r="I57" s="36"/>
      <c r="J57" s="36">
        <f>IF(Source!BS30&lt;&gt; 0, Source!BS30, 1)</f>
        <v>34.56</v>
      </c>
      <c r="K57" s="45">
        <f>Source!R30</f>
        <v>1306.3699999999999</v>
      </c>
      <c r="L57" s="37"/>
      <c r="R57">
        <f>H57</f>
        <v>37.799999999999997</v>
      </c>
    </row>
    <row r="58" spans="1:26" ht="14.25" x14ac:dyDescent="0.2">
      <c r="A58" s="51"/>
      <c r="B58" s="51"/>
      <c r="C58" s="51" t="s">
        <v>388</v>
      </c>
      <c r="D58" s="34" t="s">
        <v>389</v>
      </c>
      <c r="E58" s="22">
        <f>Source!BZ30</f>
        <v>112</v>
      </c>
      <c r="F58" s="53"/>
      <c r="G58" s="36"/>
      <c r="H58" s="35">
        <f>SUM(S54:S60)</f>
        <v>71.459999999999994</v>
      </c>
      <c r="I58" s="38"/>
      <c r="J58" s="33">
        <f>Source!AT30</f>
        <v>112</v>
      </c>
      <c r="K58" s="35">
        <f>SUM(T54:T60)</f>
        <v>2469.52</v>
      </c>
      <c r="L58" s="37"/>
    </row>
    <row r="59" spans="1:26" ht="14.25" x14ac:dyDescent="0.2">
      <c r="A59" s="51"/>
      <c r="B59" s="51"/>
      <c r="C59" s="51" t="s">
        <v>390</v>
      </c>
      <c r="D59" s="34" t="s">
        <v>389</v>
      </c>
      <c r="E59" s="22">
        <f>Source!CA30</f>
        <v>51</v>
      </c>
      <c r="F59" s="53"/>
      <c r="G59" s="36"/>
      <c r="H59" s="35">
        <f>SUM(U54:U60)</f>
        <v>32.54</v>
      </c>
      <c r="I59" s="38"/>
      <c r="J59" s="33">
        <f>Source!AU30</f>
        <v>51</v>
      </c>
      <c r="K59" s="35">
        <f>SUM(V54:V60)</f>
        <v>1124.51</v>
      </c>
      <c r="L59" s="37"/>
    </row>
    <row r="60" spans="1:26" ht="14.25" x14ac:dyDescent="0.2">
      <c r="A60" s="52"/>
      <c r="B60" s="52"/>
      <c r="C60" s="52" t="s">
        <v>391</v>
      </c>
      <c r="D60" s="39" t="s">
        <v>392</v>
      </c>
      <c r="E60" s="40">
        <f>Source!AQ30</f>
        <v>0.27</v>
      </c>
      <c r="F60" s="41"/>
      <c r="G60" s="42" t="str">
        <f>Source!DI30</f>
        <v/>
      </c>
      <c r="H60" s="41"/>
      <c r="I60" s="42"/>
      <c r="J60" s="42"/>
      <c r="K60" s="41"/>
      <c r="L60" s="43">
        <f>Source!U30</f>
        <v>2.7</v>
      </c>
    </row>
    <row r="61" spans="1:26" ht="15" x14ac:dyDescent="0.25">
      <c r="G61" s="55">
        <f>H55+H56+H58+H59</f>
        <v>3111.2</v>
      </c>
      <c r="H61" s="55"/>
      <c r="J61" s="55">
        <f>K55+K56+K58+K59</f>
        <v>16566.45</v>
      </c>
      <c r="K61" s="55"/>
      <c r="L61" s="44">
        <f>Source!U30</f>
        <v>2.7</v>
      </c>
      <c r="O61" s="27">
        <f>G61</f>
        <v>3111.2</v>
      </c>
      <c r="P61" s="27">
        <f>J61</f>
        <v>16566.45</v>
      </c>
      <c r="Q61" s="27">
        <f>L61</f>
        <v>2.7</v>
      </c>
      <c r="W61">
        <f>IF(Source!BI30&lt;=1,H55+H56+H58+H59, 0)</f>
        <v>3111.2</v>
      </c>
      <c r="X61">
        <f>IF(Source!BI30=2,H55+H56+H58+H59, 0)</f>
        <v>0</v>
      </c>
      <c r="Y61">
        <f>IF(Source!BI30=3,H55+H56+H58+H59, 0)</f>
        <v>0</v>
      </c>
      <c r="Z61">
        <f>IF(Source!BI30=4,H55+H56+H58+H59, 0)</f>
        <v>0</v>
      </c>
    </row>
    <row r="62" spans="1:26" ht="99.75" x14ac:dyDescent="0.2">
      <c r="A62" s="51">
        <v>4</v>
      </c>
      <c r="B62" s="51" t="str">
        <f>Source!F31</f>
        <v>04-01-086-3</v>
      </c>
      <c r="C62" s="51" t="str">
        <f>Source!G31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 = 400 мм длиной до 400 м</v>
      </c>
      <c r="D62" s="34" t="str">
        <f>Source!H31</f>
        <v>1 м</v>
      </c>
      <c r="E62" s="22">
        <f>Source!I31</f>
        <v>1000</v>
      </c>
      <c r="F62" s="35">
        <f>Source!AL31+Source!AM31+Source!AO31</f>
        <v>2248.9100000000003</v>
      </c>
      <c r="G62" s="36"/>
      <c r="H62" s="35"/>
      <c r="I62" s="36" t="str">
        <f>Source!BO31</f>
        <v>04-01-086-3</v>
      </c>
      <c r="J62" s="36"/>
      <c r="K62" s="35"/>
      <c r="L62" s="37"/>
      <c r="S62">
        <f>ROUND((Source!FX31/100)*((ROUND(Source!AF31*Source!I31, 2)+ROUND(Source!AE31*Source!I31, 2))), 2)</f>
        <v>80049.2</v>
      </c>
      <c r="T62">
        <f>Source!X31</f>
        <v>2766500.35</v>
      </c>
      <c r="U62">
        <f>ROUND((Source!FY31/100)*((ROUND(Source!AF31*Source!I31, 2)+ROUND(Source!AE31*Source!I31, 2))), 2)</f>
        <v>36450.980000000003</v>
      </c>
      <c r="V62">
        <f>Source!Y31</f>
        <v>1259745.7</v>
      </c>
    </row>
    <row r="63" spans="1:26" ht="14.25" x14ac:dyDescent="0.2">
      <c r="A63" s="51"/>
      <c r="B63" s="51"/>
      <c r="C63" s="51" t="s">
        <v>387</v>
      </c>
      <c r="D63" s="34"/>
      <c r="E63" s="22"/>
      <c r="F63" s="35">
        <f>Source!AO31</f>
        <v>22.15</v>
      </c>
      <c r="G63" s="36" t="str">
        <f>Source!DG31</f>
        <v>)*1,15</v>
      </c>
      <c r="H63" s="35">
        <f>ROUND(Source!AF31*Source!I31, 2)</f>
        <v>25472.5</v>
      </c>
      <c r="I63" s="36"/>
      <c r="J63" s="36">
        <f>IF(Source!BA31&lt;&gt; 0, Source!BA31, 1)</f>
        <v>34.56</v>
      </c>
      <c r="K63" s="35">
        <f>Source!S31</f>
        <v>880329.6</v>
      </c>
      <c r="L63" s="37"/>
      <c r="R63">
        <f>H63</f>
        <v>25472.5</v>
      </c>
    </row>
    <row r="64" spans="1:26" ht="14.25" x14ac:dyDescent="0.2">
      <c r="A64" s="51"/>
      <c r="B64" s="51"/>
      <c r="C64" s="51" t="s">
        <v>116</v>
      </c>
      <c r="D64" s="34"/>
      <c r="E64" s="22"/>
      <c r="F64" s="35">
        <f>Source!AM31</f>
        <v>2218.67</v>
      </c>
      <c r="G64" s="36" t="str">
        <f>Source!DE31</f>
        <v>)*1,15</v>
      </c>
      <c r="H64" s="35">
        <f>ROUND(Source!AD31*Source!I31, 2)</f>
        <v>2551470.5</v>
      </c>
      <c r="I64" s="36"/>
      <c r="J64" s="36">
        <f>IF(Source!BB31&lt;&gt; 0, Source!BB31, 1)</f>
        <v>5.16</v>
      </c>
      <c r="K64" s="35">
        <f>Source!Q31</f>
        <v>13165587.779999999</v>
      </c>
      <c r="L64" s="37"/>
    </row>
    <row r="65" spans="1:26" ht="14.25" x14ac:dyDescent="0.2">
      <c r="A65" s="51"/>
      <c r="B65" s="51"/>
      <c r="C65" s="51" t="s">
        <v>393</v>
      </c>
      <c r="D65" s="34"/>
      <c r="E65" s="22"/>
      <c r="F65" s="35">
        <f>Source!AN31</f>
        <v>40</v>
      </c>
      <c r="G65" s="36" t="str">
        <f>Source!DF31</f>
        <v>)*1,15</v>
      </c>
      <c r="H65" s="45">
        <f>ROUND(Source!AE31*Source!I31, 2)</f>
        <v>46000</v>
      </c>
      <c r="I65" s="36"/>
      <c r="J65" s="36">
        <f>IF(Source!BS31&lt;&gt; 0, Source!BS31, 1)</f>
        <v>34.56</v>
      </c>
      <c r="K65" s="45">
        <f>Source!R31</f>
        <v>1589760</v>
      </c>
      <c r="L65" s="37"/>
      <c r="R65">
        <f>H65</f>
        <v>46000</v>
      </c>
    </row>
    <row r="66" spans="1:26" ht="14.25" x14ac:dyDescent="0.2">
      <c r="A66" s="51"/>
      <c r="B66" s="51"/>
      <c r="C66" s="51" t="s">
        <v>394</v>
      </c>
      <c r="D66" s="34"/>
      <c r="E66" s="22"/>
      <c r="F66" s="35">
        <f>Source!AL31</f>
        <v>8.09</v>
      </c>
      <c r="G66" s="36" t="str">
        <f>Source!DD31</f>
        <v/>
      </c>
      <c r="H66" s="35">
        <f>ROUND(Source!AC31*Source!I31, 2)</f>
        <v>8090</v>
      </c>
      <c r="I66" s="36"/>
      <c r="J66" s="36">
        <f>IF(Source!BC31&lt;&gt; 0, Source!BC31, 1)</f>
        <v>13.63</v>
      </c>
      <c r="K66" s="35">
        <f>Source!P31</f>
        <v>110266.7</v>
      </c>
      <c r="L66" s="37"/>
    </row>
    <row r="67" spans="1:26" ht="14.25" x14ac:dyDescent="0.2">
      <c r="A67" s="51"/>
      <c r="B67" s="51"/>
      <c r="C67" s="51" t="s">
        <v>388</v>
      </c>
      <c r="D67" s="34" t="s">
        <v>389</v>
      </c>
      <c r="E67" s="22">
        <f>Source!BZ31</f>
        <v>112</v>
      </c>
      <c r="F67" s="53"/>
      <c r="G67" s="36"/>
      <c r="H67" s="35">
        <f>SUM(S62:S71)</f>
        <v>80049.2</v>
      </c>
      <c r="I67" s="38"/>
      <c r="J67" s="33">
        <f>Source!AT31</f>
        <v>112</v>
      </c>
      <c r="K67" s="35">
        <f>SUM(T62:T71)</f>
        <v>2766500.35</v>
      </c>
      <c r="L67" s="37"/>
    </row>
    <row r="68" spans="1:26" ht="14.25" x14ac:dyDescent="0.2">
      <c r="A68" s="51"/>
      <c r="B68" s="51"/>
      <c r="C68" s="51" t="s">
        <v>390</v>
      </c>
      <c r="D68" s="34" t="s">
        <v>389</v>
      </c>
      <c r="E68" s="22">
        <f>Source!CA31</f>
        <v>51</v>
      </c>
      <c r="F68" s="53"/>
      <c r="G68" s="36"/>
      <c r="H68" s="35">
        <f>SUM(U62:U71)</f>
        <v>36450.980000000003</v>
      </c>
      <c r="I68" s="38"/>
      <c r="J68" s="33">
        <f>Source!AU31</f>
        <v>51</v>
      </c>
      <c r="K68" s="35">
        <f>SUM(V62:V71)</f>
        <v>1259745.7</v>
      </c>
      <c r="L68" s="37"/>
    </row>
    <row r="69" spans="1:26" ht="14.25" x14ac:dyDescent="0.2">
      <c r="A69" s="51"/>
      <c r="B69" s="51"/>
      <c r="C69" s="51" t="s">
        <v>391</v>
      </c>
      <c r="D69" s="34" t="s">
        <v>392</v>
      </c>
      <c r="E69" s="22">
        <f>Source!AQ31</f>
        <v>2.08</v>
      </c>
      <c r="F69" s="35"/>
      <c r="G69" s="36" t="str">
        <f>Source!DI31</f>
        <v>)*1,15</v>
      </c>
      <c r="H69" s="35"/>
      <c r="I69" s="36"/>
      <c r="J69" s="36"/>
      <c r="K69" s="35"/>
      <c r="L69" s="46">
        <f>Source!U31</f>
        <v>2392</v>
      </c>
    </row>
    <row r="70" spans="1:26" ht="28.5" x14ac:dyDescent="0.2">
      <c r="A70" s="51" t="s">
        <v>44</v>
      </c>
      <c r="B70" s="51" t="str">
        <f>Source!F32</f>
        <v>110-0245</v>
      </c>
      <c r="C70" s="51" t="str">
        <f>Source!G32</f>
        <v>Полимер для стабилизации буровых скважин «ФИЛЬТР ЧЕК»</v>
      </c>
      <c r="D70" s="34" t="str">
        <f>Source!H32</f>
        <v>т</v>
      </c>
      <c r="E70" s="22">
        <f>Source!I32</f>
        <v>1.6815</v>
      </c>
      <c r="F70" s="35">
        <f>Source!AL32+Source!AM32+Source!AO32</f>
        <v>30691.33</v>
      </c>
      <c r="G70" s="47" t="s">
        <v>395</v>
      </c>
      <c r="H70" s="35">
        <f>ROUND(Source!AC32*Source!I32, 2)+ROUND(Source!AD32*Source!I32, 2)+ROUND(Source!AF32*Source!I32, 2)</f>
        <v>51607.47</v>
      </c>
      <c r="I70" s="36"/>
      <c r="J70" s="36">
        <f>IF(Source!BC32&lt;&gt; 0, Source!BC32, 1)</f>
        <v>10.050000000000001</v>
      </c>
      <c r="K70" s="35">
        <f>Source!O32</f>
        <v>518655.09</v>
      </c>
      <c r="L70" s="37"/>
      <c r="S70">
        <f>ROUND((Source!FX32/100)*((ROUND(Source!AF32*Source!I32, 2)+ROUND(Source!AE32*Source!I32, 2))), 2)</f>
        <v>0</v>
      </c>
      <c r="T70">
        <f>Source!X32</f>
        <v>0</v>
      </c>
      <c r="U70">
        <f>ROUND((Source!FY32/100)*((ROUND(Source!AF32*Source!I32, 2)+ROUND(Source!AE32*Source!I32, 2))), 2)</f>
        <v>0</v>
      </c>
      <c r="V70">
        <f>Source!Y32</f>
        <v>0</v>
      </c>
      <c r="W70">
        <f>IF(Source!BI32&lt;=1,H70, 0)</f>
        <v>51607.47</v>
      </c>
      <c r="X70">
        <f>IF(Source!BI32=2,H70, 0)</f>
        <v>0</v>
      </c>
      <c r="Y70">
        <f>IF(Source!BI32=3,H70, 0)</f>
        <v>0</v>
      </c>
      <c r="Z70">
        <f>IF(Source!BI32=4,H70, 0)</f>
        <v>0</v>
      </c>
    </row>
    <row r="71" spans="1:26" ht="14.25" x14ac:dyDescent="0.2">
      <c r="A71" s="52" t="s">
        <v>50</v>
      </c>
      <c r="B71" s="52" t="str">
        <f>Source!F33</f>
        <v>109-0012</v>
      </c>
      <c r="C71" s="52" t="str">
        <f>Source!G33</f>
        <v>Глина бентонитовая марки ПБМГ</v>
      </c>
      <c r="D71" s="39" t="str">
        <f>Source!H33</f>
        <v>т</v>
      </c>
      <c r="E71" s="40">
        <f>Source!I33</f>
        <v>34.456000000000003</v>
      </c>
      <c r="F71" s="41">
        <f>Source!AL33+Source!AM33+Source!AO33</f>
        <v>926.6</v>
      </c>
      <c r="G71" s="48" t="s">
        <v>395</v>
      </c>
      <c r="H71" s="41">
        <f>ROUND(Source!AC33*Source!I33, 2)+ROUND(Source!AD33*Source!I33, 2)+ROUND(Source!AF33*Source!I33, 2)</f>
        <v>31926.93</v>
      </c>
      <c r="I71" s="42"/>
      <c r="J71" s="42">
        <f>IF(Source!BC33&lt;&gt; 0, Source!BC33, 1)</f>
        <v>8.48</v>
      </c>
      <c r="K71" s="41">
        <f>Source!O33</f>
        <v>270740.36</v>
      </c>
      <c r="L71" s="49"/>
      <c r="S71">
        <f>ROUND((Source!FX33/100)*((ROUND(Source!AF33*Source!I33, 2)+ROUND(Source!AE33*Source!I33, 2))), 2)</f>
        <v>0</v>
      </c>
      <c r="T71">
        <f>Source!X33</f>
        <v>0</v>
      </c>
      <c r="U71">
        <f>ROUND((Source!FY33/100)*((ROUND(Source!AF33*Source!I33, 2)+ROUND(Source!AE33*Source!I33, 2))), 2)</f>
        <v>0</v>
      </c>
      <c r="V71">
        <f>Source!Y33</f>
        <v>0</v>
      </c>
      <c r="W71">
        <f>IF(Source!BI33&lt;=1,H71, 0)</f>
        <v>31926.93</v>
      </c>
      <c r="X71">
        <f>IF(Source!BI33=2,H71, 0)</f>
        <v>0</v>
      </c>
      <c r="Y71">
        <f>IF(Source!BI33=3,H71, 0)</f>
        <v>0</v>
      </c>
      <c r="Z71">
        <f>IF(Source!BI33=4,H71, 0)</f>
        <v>0</v>
      </c>
    </row>
    <row r="72" spans="1:26" ht="15" x14ac:dyDescent="0.25">
      <c r="G72" s="55">
        <f>H63+H64+H66+H67+H68+SUM(H70:H71)</f>
        <v>2785067.58</v>
      </c>
      <c r="H72" s="55"/>
      <c r="J72" s="55">
        <f>K63+K64+K66+K67+K68+SUM(K70:K71)</f>
        <v>18971825.579999998</v>
      </c>
      <c r="K72" s="55"/>
      <c r="L72" s="44">
        <f>Source!U31</f>
        <v>2392</v>
      </c>
      <c r="O72" s="27">
        <f>G72</f>
        <v>2785067.58</v>
      </c>
      <c r="P72" s="27">
        <f>J72</f>
        <v>18971825.579999998</v>
      </c>
      <c r="Q72" s="27">
        <f>L72</f>
        <v>2392</v>
      </c>
      <c r="W72">
        <f>IF(Source!BI31&lt;=1,H63+H64+H66+H67+H68, 0)</f>
        <v>2701533.18</v>
      </c>
      <c r="X72">
        <f>IF(Source!BI31=2,H63+H64+H66+H67+H68, 0)</f>
        <v>0</v>
      </c>
      <c r="Y72">
        <f>IF(Source!BI31=3,H63+H64+H66+H67+H68, 0)</f>
        <v>0</v>
      </c>
      <c r="Z72">
        <f>IF(Source!BI31=4,H63+H64+H66+H67+H68, 0)</f>
        <v>0</v>
      </c>
    </row>
    <row r="73" spans="1:26" ht="42.75" x14ac:dyDescent="0.2">
      <c r="A73" s="51">
        <v>5</v>
      </c>
      <c r="B73" s="51" t="str">
        <f>Source!F38</f>
        <v>507-0574</v>
      </c>
      <c r="C73" s="51" t="str">
        <f>Source!G38</f>
        <v>Трубы напорные из полиэтилена низкого давления среднелегкого типа, наружным диаметром 160 мм</v>
      </c>
      <c r="D73" s="34" t="str">
        <f>Source!H38</f>
        <v>10 м</v>
      </c>
      <c r="E73" s="22">
        <f>Source!I38</f>
        <v>306</v>
      </c>
      <c r="F73" s="35">
        <f>Source!AL38</f>
        <v>939.72</v>
      </c>
      <c r="G73" s="36" t="str">
        <f>Source!DD38</f>
        <v/>
      </c>
      <c r="H73" s="35">
        <f>ROUND(Source!AC38*Source!I38, 2)</f>
        <v>287554.32</v>
      </c>
      <c r="I73" s="36" t="str">
        <f>Source!BO38</f>
        <v>507-0574</v>
      </c>
      <c r="J73" s="36">
        <f>IF(Source!BC38&lt;&gt; 0, Source!BC38, 1)</f>
        <v>3.59</v>
      </c>
      <c r="K73" s="35">
        <f>Source!P38</f>
        <v>1032320.01</v>
      </c>
      <c r="L73" s="37"/>
      <c r="S73">
        <f>ROUND((Source!FX38/100)*((ROUND(Source!AF38*Source!I38, 2)+ROUND(Source!AE38*Source!I38, 2))), 2)</f>
        <v>0</v>
      </c>
      <c r="T73">
        <f>Source!X38</f>
        <v>0</v>
      </c>
      <c r="U73">
        <f>ROUND((Source!FY38/100)*((ROUND(Source!AF38*Source!I38, 2)+ROUND(Source!AE38*Source!I38, 2))), 2)</f>
        <v>0</v>
      </c>
      <c r="V73">
        <f>Source!Y38</f>
        <v>0</v>
      </c>
    </row>
    <row r="74" spans="1:26" x14ac:dyDescent="0.2">
      <c r="A74" s="29"/>
      <c r="B74" s="29"/>
      <c r="C74" s="30" t="str">
        <f>"Объем: "&amp;Source!I38&amp;"=3060/"&amp;"10"</f>
        <v>Объем: 306=3060/10</v>
      </c>
      <c r="D74" s="29"/>
      <c r="E74" s="29"/>
      <c r="F74" s="29"/>
      <c r="G74" s="29"/>
      <c r="H74" s="29"/>
      <c r="I74" s="29"/>
      <c r="J74" s="29"/>
      <c r="K74" s="29"/>
      <c r="L74" s="29"/>
    </row>
    <row r="75" spans="1:26" ht="15" x14ac:dyDescent="0.25">
      <c r="G75" s="55">
        <f>H73</f>
        <v>287554.32</v>
      </c>
      <c r="H75" s="55"/>
      <c r="J75" s="55">
        <f>K73</f>
        <v>1032320.01</v>
      </c>
      <c r="K75" s="55"/>
      <c r="L75" s="44">
        <f>Source!U38</f>
        <v>0</v>
      </c>
      <c r="O75" s="27">
        <f>G75</f>
        <v>287554.32</v>
      </c>
      <c r="P75" s="27">
        <f>J75</f>
        <v>1032320.01</v>
      </c>
      <c r="Q75" s="27">
        <f>L75</f>
        <v>0</v>
      </c>
      <c r="W75">
        <f>IF(Source!BI38&lt;=1,H73, 0)</f>
        <v>0</v>
      </c>
      <c r="X75">
        <f>IF(Source!BI38=2,H73, 0)</f>
        <v>287554.32</v>
      </c>
      <c r="Y75">
        <f>IF(Source!BI38=3,H73, 0)</f>
        <v>0</v>
      </c>
      <c r="Z75">
        <f>IF(Source!BI38=4,H73, 0)</f>
        <v>0</v>
      </c>
    </row>
    <row r="76" spans="1:26" ht="57" x14ac:dyDescent="0.2">
      <c r="A76" s="51">
        <v>8</v>
      </c>
      <c r="B76" s="51" t="str">
        <f>Source!F39</f>
        <v>24-02-001-3</v>
      </c>
      <c r="C76" s="51" t="str">
        <f>Source!G39</f>
        <v>Сварка «встык» полиэтиленовых труб нагревательным элементом при ручном управлении процессом сварки, диаметр труб 160 мм</v>
      </c>
      <c r="D76" s="34" t="str">
        <f>Source!H39</f>
        <v>1 соединение</v>
      </c>
      <c r="E76" s="22">
        <f>Source!I39</f>
        <v>250</v>
      </c>
      <c r="F76" s="35">
        <f>Source!AL39+Source!AM39+Source!AO39</f>
        <v>41.379999999999995</v>
      </c>
      <c r="G76" s="36"/>
      <c r="H76" s="35"/>
      <c r="I76" s="36" t="str">
        <f>Source!BO39</f>
        <v>24-02-001-3</v>
      </c>
      <c r="J76" s="36"/>
      <c r="K76" s="35"/>
      <c r="L76" s="37"/>
      <c r="S76">
        <f>ROUND((Source!FX39/100)*((ROUND(Source!AF39*Source!I39, 2)+ROUND(Source!AE39*Source!I39, 2))), 2)</f>
        <v>6880.74</v>
      </c>
      <c r="T76">
        <f>Source!X39</f>
        <v>237798.29</v>
      </c>
      <c r="U76">
        <f>ROUND((Source!FY39/100)*((ROUND(Source!AF39*Source!I39, 2)+ROUND(Source!AE39*Source!I39, 2))), 2)</f>
        <v>4710.66</v>
      </c>
      <c r="V76">
        <f>Source!Y39</f>
        <v>162800.37</v>
      </c>
    </row>
    <row r="77" spans="1:26" ht="14.25" x14ac:dyDescent="0.2">
      <c r="A77" s="51"/>
      <c r="B77" s="51"/>
      <c r="C77" s="51" t="s">
        <v>387</v>
      </c>
      <c r="D77" s="34"/>
      <c r="E77" s="22"/>
      <c r="F77" s="35">
        <f>Source!AO39</f>
        <v>18.41</v>
      </c>
      <c r="G77" s="36" t="str">
        <f>Source!DG39</f>
        <v>)*1,15</v>
      </c>
      <c r="H77" s="35">
        <f>ROUND(Source!AF39*Source!I39, 2)</f>
        <v>5292.88</v>
      </c>
      <c r="I77" s="36"/>
      <c r="J77" s="36">
        <f>IF(Source!BA39&lt;&gt; 0, Source!BA39, 1)</f>
        <v>34.56</v>
      </c>
      <c r="K77" s="35">
        <f>Source!S39</f>
        <v>182921.76</v>
      </c>
      <c r="L77" s="37"/>
      <c r="R77">
        <f>H77</f>
        <v>5292.88</v>
      </c>
    </row>
    <row r="78" spans="1:26" ht="14.25" x14ac:dyDescent="0.2">
      <c r="A78" s="51"/>
      <c r="B78" s="51"/>
      <c r="C78" s="51" t="s">
        <v>116</v>
      </c>
      <c r="D78" s="34"/>
      <c r="E78" s="22"/>
      <c r="F78" s="35">
        <f>Source!AM39</f>
        <v>22.97</v>
      </c>
      <c r="G78" s="36" t="str">
        <f>Source!DE39</f>
        <v>)*1,15</v>
      </c>
      <c r="H78" s="35">
        <f>ROUND(Source!AD39*Source!I39, 2)</f>
        <v>6603.88</v>
      </c>
      <c r="I78" s="36"/>
      <c r="J78" s="36">
        <f>IF(Source!BB39&lt;&gt; 0, Source!BB39, 1)</f>
        <v>6.17</v>
      </c>
      <c r="K78" s="35">
        <f>Source!Q39</f>
        <v>40745.910000000003</v>
      </c>
      <c r="L78" s="37"/>
    </row>
    <row r="79" spans="1:26" ht="14.25" x14ac:dyDescent="0.2">
      <c r="A79" s="51"/>
      <c r="B79" s="51"/>
      <c r="C79" s="51" t="s">
        <v>388</v>
      </c>
      <c r="D79" s="34" t="s">
        <v>389</v>
      </c>
      <c r="E79" s="22">
        <f>Source!BZ39</f>
        <v>130</v>
      </c>
      <c r="F79" s="53"/>
      <c r="G79" s="36"/>
      <c r="H79" s="35">
        <f>SUM(S76:S81)</f>
        <v>6880.74</v>
      </c>
      <c r="I79" s="38"/>
      <c r="J79" s="33">
        <f>Source!AT39</f>
        <v>130</v>
      </c>
      <c r="K79" s="35">
        <f>SUM(T76:T81)</f>
        <v>237798.29</v>
      </c>
      <c r="L79" s="37"/>
    </row>
    <row r="80" spans="1:26" ht="14.25" x14ac:dyDescent="0.2">
      <c r="A80" s="51"/>
      <c r="B80" s="51"/>
      <c r="C80" s="51" t="s">
        <v>390</v>
      </c>
      <c r="D80" s="34" t="s">
        <v>389</v>
      </c>
      <c r="E80" s="22">
        <f>Source!CA39</f>
        <v>89</v>
      </c>
      <c r="F80" s="53"/>
      <c r="G80" s="36"/>
      <c r="H80" s="35">
        <f>SUM(U76:U81)</f>
        <v>4710.66</v>
      </c>
      <c r="I80" s="38"/>
      <c r="J80" s="33">
        <f>Source!AU39</f>
        <v>89</v>
      </c>
      <c r="K80" s="35">
        <f>SUM(V76:V81)</f>
        <v>162800.37</v>
      </c>
      <c r="L80" s="37"/>
    </row>
    <row r="81" spans="1:26" ht="14.25" x14ac:dyDescent="0.2">
      <c r="A81" s="52"/>
      <c r="B81" s="52"/>
      <c r="C81" s="52" t="s">
        <v>391</v>
      </c>
      <c r="D81" s="39" t="s">
        <v>392</v>
      </c>
      <c r="E81" s="40">
        <f>Source!AQ39</f>
        <v>1.66</v>
      </c>
      <c r="F81" s="41"/>
      <c r="G81" s="42" t="str">
        <f>Source!DI39</f>
        <v>)*1,15</v>
      </c>
      <c r="H81" s="41"/>
      <c r="I81" s="42"/>
      <c r="J81" s="42"/>
      <c r="K81" s="41"/>
      <c r="L81" s="43">
        <f>Source!U39</f>
        <v>477.24999999999994</v>
      </c>
    </row>
    <row r="82" spans="1:26" ht="15" x14ac:dyDescent="0.25">
      <c r="G82" s="55">
        <f>H77+H78+H79+H80</f>
        <v>23488.16</v>
      </c>
      <c r="H82" s="55"/>
      <c r="J82" s="55">
        <f>K77+K78+K79+K80</f>
        <v>624266.33000000007</v>
      </c>
      <c r="K82" s="55"/>
      <c r="L82" s="44">
        <f>Source!U39</f>
        <v>477.24999999999994</v>
      </c>
      <c r="O82" s="27">
        <f>G82</f>
        <v>23488.16</v>
      </c>
      <c r="P82" s="27">
        <f>J82</f>
        <v>624266.33000000007</v>
      </c>
      <c r="Q82" s="27">
        <f>L82</f>
        <v>477.24999999999994</v>
      </c>
      <c r="W82">
        <f>IF(Source!BI39&lt;=1,H77+H78+H79+H80, 0)</f>
        <v>23488.16</v>
      </c>
      <c r="X82">
        <f>IF(Source!BI39=2,H77+H78+H79+H80, 0)</f>
        <v>0</v>
      </c>
      <c r="Y82">
        <f>IF(Source!BI39=3,H77+H78+H79+H80, 0)</f>
        <v>0</v>
      </c>
      <c r="Z82">
        <f>IF(Source!BI39=4,H77+H78+H79+H80, 0)</f>
        <v>0</v>
      </c>
    </row>
    <row r="83" spans="1:26" ht="42.75" x14ac:dyDescent="0.2">
      <c r="A83" s="51">
        <v>9</v>
      </c>
      <c r="B83" s="51" t="str">
        <f>Source!F40</f>
        <v>04-01-080-1</v>
      </c>
      <c r="C83" s="51" t="str">
        <f>Source!G40</f>
        <v>Демонтаж установки горизонтально направленного бурения: с тяговым усилием 20 тс (200 кН)</v>
      </c>
      <c r="D83" s="34" t="str">
        <f>Source!H40</f>
        <v>ШТ</v>
      </c>
      <c r="E83" s="22">
        <f>Source!I40</f>
        <v>10</v>
      </c>
      <c r="F83" s="35">
        <f>Source!AL40+Source!AM40+Source!AO40</f>
        <v>279.33</v>
      </c>
      <c r="G83" s="36"/>
      <c r="H83" s="35"/>
      <c r="I83" s="36" t="str">
        <f>Source!BO40</f>
        <v>04-01-080-1</v>
      </c>
      <c r="J83" s="36"/>
      <c r="K83" s="35"/>
      <c r="L83" s="37"/>
      <c r="S83">
        <f>ROUND((Source!FX40/100)*((ROUND(Source!AF40*Source!I40, 2)+ROUND(Source!AE40*Source!I40, 2))), 2)</f>
        <v>77.41</v>
      </c>
      <c r="T83">
        <f>Source!X40</f>
        <v>2675.24</v>
      </c>
      <c r="U83">
        <f>ROUND((Source!FY40/100)*((ROUND(Source!AF40*Source!I40, 2)+ROUND(Source!AE40*Source!I40, 2))), 2)</f>
        <v>35.25</v>
      </c>
      <c r="V83">
        <f>Source!Y40</f>
        <v>1218.19</v>
      </c>
    </row>
    <row r="84" spans="1:26" ht="14.25" x14ac:dyDescent="0.2">
      <c r="A84" s="51"/>
      <c r="B84" s="51"/>
      <c r="C84" s="51" t="s">
        <v>387</v>
      </c>
      <c r="D84" s="34"/>
      <c r="E84" s="22"/>
      <c r="F84" s="35">
        <f>Source!AO40</f>
        <v>2.5</v>
      </c>
      <c r="G84" s="36" t="str">
        <f>Source!DG40</f>
        <v>)*1,15</v>
      </c>
      <c r="H84" s="35">
        <f>ROUND(Source!AF40*Source!I40, 2)</f>
        <v>28.75</v>
      </c>
      <c r="I84" s="36"/>
      <c r="J84" s="36">
        <f>IF(Source!BA40&lt;&gt; 0, Source!BA40, 1)</f>
        <v>34.56</v>
      </c>
      <c r="K84" s="35">
        <f>Source!S40</f>
        <v>993.6</v>
      </c>
      <c r="L84" s="37"/>
      <c r="R84">
        <f>H84</f>
        <v>28.75</v>
      </c>
    </row>
    <row r="85" spans="1:26" ht="14.25" x14ac:dyDescent="0.2">
      <c r="A85" s="51"/>
      <c r="B85" s="51"/>
      <c r="C85" s="51" t="s">
        <v>116</v>
      </c>
      <c r="D85" s="34"/>
      <c r="E85" s="22"/>
      <c r="F85" s="35">
        <f>Source!AM40</f>
        <v>276.83</v>
      </c>
      <c r="G85" s="36" t="str">
        <f>Source!DE40</f>
        <v>)*1,15</v>
      </c>
      <c r="H85" s="35">
        <f>ROUND(Source!AD40*Source!I40, 2)</f>
        <v>3183.55</v>
      </c>
      <c r="I85" s="36"/>
      <c r="J85" s="36">
        <f>IF(Source!BB40&lt;&gt; 0, Source!BB40, 1)</f>
        <v>4.05</v>
      </c>
      <c r="K85" s="35">
        <f>Source!Q40</f>
        <v>12893.36</v>
      </c>
      <c r="L85" s="37"/>
    </row>
    <row r="86" spans="1:26" ht="14.25" x14ac:dyDescent="0.2">
      <c r="A86" s="51"/>
      <c r="B86" s="51"/>
      <c r="C86" s="51" t="s">
        <v>393</v>
      </c>
      <c r="D86" s="34"/>
      <c r="E86" s="22"/>
      <c r="F86" s="35">
        <f>Source!AN40</f>
        <v>3.51</v>
      </c>
      <c r="G86" s="36" t="str">
        <f>Source!DF40</f>
        <v>)*1,15</v>
      </c>
      <c r="H86" s="45">
        <f>ROUND(Source!AE40*Source!I40, 2)</f>
        <v>40.369999999999997</v>
      </c>
      <c r="I86" s="36"/>
      <c r="J86" s="36">
        <f>IF(Source!BS40&lt;&gt; 0, Source!BS40, 1)</f>
        <v>34.56</v>
      </c>
      <c r="K86" s="45">
        <f>Source!R40</f>
        <v>1395.01</v>
      </c>
      <c r="L86" s="37"/>
      <c r="R86">
        <f>H86</f>
        <v>40.369999999999997</v>
      </c>
    </row>
    <row r="87" spans="1:26" ht="14.25" x14ac:dyDescent="0.2">
      <c r="A87" s="51"/>
      <c r="B87" s="51"/>
      <c r="C87" s="51" t="s">
        <v>388</v>
      </c>
      <c r="D87" s="34" t="s">
        <v>389</v>
      </c>
      <c r="E87" s="22">
        <f>Source!BZ40</f>
        <v>112</v>
      </c>
      <c r="F87" s="53"/>
      <c r="G87" s="36"/>
      <c r="H87" s="35">
        <f>SUM(S83:S89)</f>
        <v>77.41</v>
      </c>
      <c r="I87" s="38"/>
      <c r="J87" s="33">
        <f>Source!AT40</f>
        <v>112</v>
      </c>
      <c r="K87" s="35">
        <f>SUM(T83:T89)</f>
        <v>2675.24</v>
      </c>
      <c r="L87" s="37"/>
    </row>
    <row r="88" spans="1:26" ht="14.25" x14ac:dyDescent="0.2">
      <c r="A88" s="51"/>
      <c r="B88" s="51"/>
      <c r="C88" s="51" t="s">
        <v>390</v>
      </c>
      <c r="D88" s="34" t="s">
        <v>389</v>
      </c>
      <c r="E88" s="22">
        <f>Source!CA40</f>
        <v>51</v>
      </c>
      <c r="F88" s="53"/>
      <c r="G88" s="36"/>
      <c r="H88" s="35">
        <f>SUM(U83:U89)</f>
        <v>35.25</v>
      </c>
      <c r="I88" s="38"/>
      <c r="J88" s="33">
        <f>Source!AU40</f>
        <v>51</v>
      </c>
      <c r="K88" s="35">
        <f>SUM(V83:V89)</f>
        <v>1218.19</v>
      </c>
      <c r="L88" s="37"/>
    </row>
    <row r="89" spans="1:26" ht="14.25" x14ac:dyDescent="0.2">
      <c r="A89" s="52"/>
      <c r="B89" s="52"/>
      <c r="C89" s="52" t="s">
        <v>391</v>
      </c>
      <c r="D89" s="39" t="s">
        <v>392</v>
      </c>
      <c r="E89" s="40">
        <f>Source!AQ40</f>
        <v>0.26</v>
      </c>
      <c r="F89" s="41"/>
      <c r="G89" s="42" t="str">
        <f>Source!DI40</f>
        <v>)*1,15</v>
      </c>
      <c r="H89" s="41"/>
      <c r="I89" s="42"/>
      <c r="J89" s="42"/>
      <c r="K89" s="41"/>
      <c r="L89" s="43">
        <f>Source!U40</f>
        <v>2.9899999999999998</v>
      </c>
    </row>
    <row r="90" spans="1:26" ht="15" x14ac:dyDescent="0.25">
      <c r="G90" s="55">
        <f>H84+H85+H87+H88</f>
        <v>3324.96</v>
      </c>
      <c r="H90" s="55"/>
      <c r="J90" s="55">
        <f>K84+K85+K87+K88</f>
        <v>17780.39</v>
      </c>
      <c r="K90" s="55"/>
      <c r="L90" s="44">
        <f>Source!U40</f>
        <v>2.9899999999999998</v>
      </c>
      <c r="O90" s="27">
        <f>G90</f>
        <v>3324.96</v>
      </c>
      <c r="P90" s="27">
        <f>J90</f>
        <v>17780.39</v>
      </c>
      <c r="Q90" s="27">
        <f>L90</f>
        <v>2.9899999999999998</v>
      </c>
      <c r="W90">
        <f>IF(Source!BI40&lt;=1,H84+H85+H87+H88, 0)</f>
        <v>3324.96</v>
      </c>
      <c r="X90">
        <f>IF(Source!BI40=2,H84+H85+H87+H88, 0)</f>
        <v>0</v>
      </c>
      <c r="Y90">
        <f>IF(Source!BI40=3,H84+H85+H87+H88, 0)</f>
        <v>0</v>
      </c>
      <c r="Z90">
        <f>IF(Source!BI40=4,H84+H85+H87+H88, 0)</f>
        <v>0</v>
      </c>
    </row>
    <row r="91" spans="1:26" ht="28.5" x14ac:dyDescent="0.2">
      <c r="A91" s="51">
        <v>10</v>
      </c>
      <c r="B91" s="51" t="str">
        <f>Source!F41</f>
        <v>м10-06-034-28</v>
      </c>
      <c r="C91" s="51" t="str">
        <f>Source!G41</f>
        <v>Герметизация канала кабельной канализации занятого</v>
      </c>
      <c r="D91" s="34" t="str">
        <f>Source!H41</f>
        <v>1 канал</v>
      </c>
      <c r="E91" s="22">
        <f>Source!I41</f>
        <v>20</v>
      </c>
      <c r="F91" s="35">
        <f>Source!AL41+Source!AM41+Source!AO41</f>
        <v>138.57000000000002</v>
      </c>
      <c r="G91" s="36"/>
      <c r="H91" s="35"/>
      <c r="I91" s="36" t="str">
        <f>Source!BO41</f>
        <v>м10-06-034-28</v>
      </c>
      <c r="J91" s="36"/>
      <c r="K91" s="35"/>
      <c r="L91" s="37"/>
      <c r="S91">
        <f>ROUND((Source!FX41/100)*((ROUND(Source!AF41*Source!I41, 2)+ROUND(Source!AE41*Source!I41, 2))), 2)</f>
        <v>102.2</v>
      </c>
      <c r="T91">
        <f>Source!X41</f>
        <v>3532.03</v>
      </c>
      <c r="U91">
        <f>ROUND((Source!FY41/100)*((ROUND(Source!AF41*Source!I41, 2)+ROUND(Source!AE41*Source!I41, 2))), 2)</f>
        <v>66.430000000000007</v>
      </c>
      <c r="V91">
        <f>Source!Y41</f>
        <v>2295.8200000000002</v>
      </c>
    </row>
    <row r="92" spans="1:26" ht="14.25" x14ac:dyDescent="0.2">
      <c r="A92" s="51"/>
      <c r="B92" s="51"/>
      <c r="C92" s="51" t="s">
        <v>387</v>
      </c>
      <c r="D92" s="34"/>
      <c r="E92" s="22"/>
      <c r="F92" s="35">
        <f>Source!AO41</f>
        <v>5.1100000000000003</v>
      </c>
      <c r="G92" s="36" t="str">
        <f>Source!DG41</f>
        <v/>
      </c>
      <c r="H92" s="35">
        <f>ROUND(Source!AF41*Source!I41, 2)</f>
        <v>102.2</v>
      </c>
      <c r="I92" s="36"/>
      <c r="J92" s="36">
        <f>IF(Source!BA41&lt;&gt; 0, Source!BA41, 1)</f>
        <v>34.56</v>
      </c>
      <c r="K92" s="35">
        <f>Source!S41</f>
        <v>3532.03</v>
      </c>
      <c r="L92" s="37"/>
      <c r="R92">
        <f>H92</f>
        <v>102.2</v>
      </c>
    </row>
    <row r="93" spans="1:26" ht="14.25" x14ac:dyDescent="0.2">
      <c r="A93" s="51"/>
      <c r="B93" s="51"/>
      <c r="C93" s="51" t="s">
        <v>394</v>
      </c>
      <c r="D93" s="34"/>
      <c r="E93" s="22"/>
      <c r="F93" s="35">
        <f>Source!AL41</f>
        <v>133.46</v>
      </c>
      <c r="G93" s="36" t="str">
        <f>Source!DD41</f>
        <v/>
      </c>
      <c r="H93" s="35">
        <f>ROUND(Source!AC41*Source!I41, 2)</f>
        <v>2669.2</v>
      </c>
      <c r="I93" s="36"/>
      <c r="J93" s="36">
        <f>IF(Source!BC41&lt;&gt; 0, Source!BC41, 1)</f>
        <v>2.94</v>
      </c>
      <c r="K93" s="35">
        <f>Source!P41</f>
        <v>7847.45</v>
      </c>
      <c r="L93" s="37"/>
    </row>
    <row r="94" spans="1:26" ht="14.25" x14ac:dyDescent="0.2">
      <c r="A94" s="51"/>
      <c r="B94" s="51"/>
      <c r="C94" s="51" t="s">
        <v>388</v>
      </c>
      <c r="D94" s="34" t="s">
        <v>389</v>
      </c>
      <c r="E94" s="22">
        <f>Source!BZ41</f>
        <v>100</v>
      </c>
      <c r="F94" s="53"/>
      <c r="G94" s="36"/>
      <c r="H94" s="35">
        <f>SUM(S91:S96)</f>
        <v>102.2</v>
      </c>
      <c r="I94" s="38"/>
      <c r="J94" s="33">
        <f>Source!AT41</f>
        <v>100</v>
      </c>
      <c r="K94" s="35">
        <f>SUM(T91:T96)</f>
        <v>3532.03</v>
      </c>
      <c r="L94" s="37"/>
    </row>
    <row r="95" spans="1:26" ht="14.25" x14ac:dyDescent="0.2">
      <c r="A95" s="51"/>
      <c r="B95" s="51"/>
      <c r="C95" s="51" t="s">
        <v>390</v>
      </c>
      <c r="D95" s="34" t="s">
        <v>389</v>
      </c>
      <c r="E95" s="22">
        <f>Source!CA41</f>
        <v>65</v>
      </c>
      <c r="F95" s="53"/>
      <c r="G95" s="36"/>
      <c r="H95" s="35">
        <f>SUM(U91:U96)</f>
        <v>66.430000000000007</v>
      </c>
      <c r="I95" s="38"/>
      <c r="J95" s="33">
        <f>Source!AU41</f>
        <v>65</v>
      </c>
      <c r="K95" s="35">
        <f>SUM(V91:V96)</f>
        <v>2295.8200000000002</v>
      </c>
      <c r="L95" s="37"/>
    </row>
    <row r="96" spans="1:26" ht="14.25" x14ac:dyDescent="0.2">
      <c r="A96" s="52"/>
      <c r="B96" s="52"/>
      <c r="C96" s="52" t="s">
        <v>391</v>
      </c>
      <c r="D96" s="39" t="s">
        <v>392</v>
      </c>
      <c r="E96" s="40">
        <f>Source!AQ41</f>
        <v>0.55000000000000004</v>
      </c>
      <c r="F96" s="41"/>
      <c r="G96" s="42" t="str">
        <f>Source!DI41</f>
        <v/>
      </c>
      <c r="H96" s="41"/>
      <c r="I96" s="42"/>
      <c r="J96" s="42"/>
      <c r="K96" s="41"/>
      <c r="L96" s="43">
        <f>Source!U41</f>
        <v>11</v>
      </c>
    </row>
    <row r="97" spans="1:32" ht="15" x14ac:dyDescent="0.25">
      <c r="G97" s="55">
        <f>H92+H93+H94+H95</f>
        <v>2940.0299999999993</v>
      </c>
      <c r="H97" s="55"/>
      <c r="J97" s="55">
        <f>K92+K93+K94+K95</f>
        <v>17207.330000000002</v>
      </c>
      <c r="K97" s="55"/>
      <c r="L97" s="44">
        <f>Source!U41</f>
        <v>11</v>
      </c>
      <c r="O97" s="27">
        <f>G97</f>
        <v>2940.0299999999993</v>
      </c>
      <c r="P97" s="27">
        <f>J97</f>
        <v>17207.330000000002</v>
      </c>
      <c r="Q97" s="27">
        <f>L97</f>
        <v>11</v>
      </c>
      <c r="W97">
        <f>IF(Source!BI41&lt;=1,H92+H93+H94+H95, 0)</f>
        <v>0</v>
      </c>
      <c r="X97">
        <f>IF(Source!BI41=2,H92+H93+H94+H95, 0)</f>
        <v>2940.0299999999993</v>
      </c>
      <c r="Y97">
        <f>IF(Source!BI41=3,H92+H93+H94+H95, 0)</f>
        <v>0</v>
      </c>
      <c r="Z97">
        <f>IF(Source!BI41=4,H92+H93+H94+H95, 0)</f>
        <v>0</v>
      </c>
    </row>
    <row r="98" spans="1:32" ht="28.5" x14ac:dyDescent="0.2">
      <c r="A98" s="51">
        <v>11</v>
      </c>
      <c r="B98" s="51" t="str">
        <f>Source!F42</f>
        <v>м10-06-034-27</v>
      </c>
      <c r="C98" s="51" t="str">
        <f>Source!G42</f>
        <v>Герметизация канала кабельной канализации свободного</v>
      </c>
      <c r="D98" s="34" t="str">
        <f>Source!H42</f>
        <v>1 канал</v>
      </c>
      <c r="E98" s="22">
        <f>Source!I42</f>
        <v>10</v>
      </c>
      <c r="F98" s="35">
        <f>Source!AL42+Source!AM42+Source!AO42</f>
        <v>134.34</v>
      </c>
      <c r="G98" s="36"/>
      <c r="H98" s="35"/>
      <c r="I98" s="36" t="str">
        <f>Source!BO42</f>
        <v>м10-06-034-27</v>
      </c>
      <c r="J98" s="36"/>
      <c r="K98" s="35"/>
      <c r="L98" s="37"/>
      <c r="S98">
        <f>ROUND((Source!FX42/100)*((ROUND(Source!AF42*Source!I42, 2)+ROUND(Source!AE42*Source!I42, 2))), 2)</f>
        <v>9.6</v>
      </c>
      <c r="T98">
        <f>Source!X42</f>
        <v>331.78</v>
      </c>
      <c r="U98">
        <f>ROUND((Source!FY42/100)*((ROUND(Source!AF42*Source!I42, 2)+ROUND(Source!AE42*Source!I42, 2))), 2)</f>
        <v>6.24</v>
      </c>
      <c r="V98">
        <f>Source!Y42</f>
        <v>215.66</v>
      </c>
    </row>
    <row r="99" spans="1:32" ht="14.25" x14ac:dyDescent="0.2">
      <c r="A99" s="51"/>
      <c r="B99" s="51"/>
      <c r="C99" s="51" t="s">
        <v>387</v>
      </c>
      <c r="D99" s="34"/>
      <c r="E99" s="22"/>
      <c r="F99" s="35">
        <f>Source!AO42</f>
        <v>0.96</v>
      </c>
      <c r="G99" s="36" t="str">
        <f>Source!DG42</f>
        <v/>
      </c>
      <c r="H99" s="35">
        <f>ROUND(Source!AF42*Source!I42, 2)</f>
        <v>9.6</v>
      </c>
      <c r="I99" s="36"/>
      <c r="J99" s="36">
        <f>IF(Source!BA42&lt;&gt; 0, Source!BA42, 1)</f>
        <v>34.56</v>
      </c>
      <c r="K99" s="35">
        <f>Source!S42</f>
        <v>331.78</v>
      </c>
      <c r="L99" s="37"/>
      <c r="R99">
        <f>H99</f>
        <v>9.6</v>
      </c>
    </row>
    <row r="100" spans="1:32" ht="14.25" x14ac:dyDescent="0.2">
      <c r="A100" s="51"/>
      <c r="B100" s="51"/>
      <c r="C100" s="51" t="s">
        <v>394</v>
      </c>
      <c r="D100" s="34"/>
      <c r="E100" s="22"/>
      <c r="F100" s="35">
        <f>Source!AL42</f>
        <v>133.38</v>
      </c>
      <c r="G100" s="36" t="str">
        <f>Source!DD42</f>
        <v/>
      </c>
      <c r="H100" s="35">
        <f>ROUND(Source!AC42*Source!I42, 2)</f>
        <v>1333.8</v>
      </c>
      <c r="I100" s="36"/>
      <c r="J100" s="36">
        <f>IF(Source!BC42&lt;&gt; 0, Source!BC42, 1)</f>
        <v>2.92</v>
      </c>
      <c r="K100" s="35">
        <f>Source!P42</f>
        <v>3894.7</v>
      </c>
      <c r="L100" s="37"/>
    </row>
    <row r="101" spans="1:32" ht="14.25" x14ac:dyDescent="0.2">
      <c r="A101" s="51"/>
      <c r="B101" s="51"/>
      <c r="C101" s="51" t="s">
        <v>388</v>
      </c>
      <c r="D101" s="34" t="s">
        <v>389</v>
      </c>
      <c r="E101" s="22">
        <f>Source!BZ42</f>
        <v>100</v>
      </c>
      <c r="F101" s="53"/>
      <c r="G101" s="36"/>
      <c r="H101" s="35">
        <f>SUM(S98:S103)</f>
        <v>9.6</v>
      </c>
      <c r="I101" s="38"/>
      <c r="J101" s="33">
        <f>Source!AT42</f>
        <v>100</v>
      </c>
      <c r="K101" s="35">
        <f>SUM(T98:T103)</f>
        <v>331.78</v>
      </c>
      <c r="L101" s="37"/>
    </row>
    <row r="102" spans="1:32" ht="14.25" x14ac:dyDescent="0.2">
      <c r="A102" s="51"/>
      <c r="B102" s="51"/>
      <c r="C102" s="51" t="s">
        <v>390</v>
      </c>
      <c r="D102" s="34" t="s">
        <v>389</v>
      </c>
      <c r="E102" s="22">
        <f>Source!CA42</f>
        <v>65</v>
      </c>
      <c r="F102" s="53"/>
      <c r="G102" s="36"/>
      <c r="H102" s="35">
        <f>SUM(U98:U103)</f>
        <v>6.24</v>
      </c>
      <c r="I102" s="38"/>
      <c r="J102" s="33">
        <f>Source!AU42</f>
        <v>65</v>
      </c>
      <c r="K102" s="35">
        <f>SUM(V98:V103)</f>
        <v>215.66</v>
      </c>
      <c r="L102" s="37"/>
    </row>
    <row r="103" spans="1:32" ht="14.25" x14ac:dyDescent="0.2">
      <c r="A103" s="52"/>
      <c r="B103" s="52"/>
      <c r="C103" s="52" t="s">
        <v>391</v>
      </c>
      <c r="D103" s="39" t="s">
        <v>392</v>
      </c>
      <c r="E103" s="40">
        <f>Source!AQ42</f>
        <v>0.1</v>
      </c>
      <c r="F103" s="41"/>
      <c r="G103" s="42" t="str">
        <f>Source!DI42</f>
        <v/>
      </c>
      <c r="H103" s="41"/>
      <c r="I103" s="42"/>
      <c r="J103" s="42"/>
      <c r="K103" s="41"/>
      <c r="L103" s="43">
        <f>Source!U42</f>
        <v>1</v>
      </c>
    </row>
    <row r="104" spans="1:32" ht="15" x14ac:dyDescent="0.25">
      <c r="G104" s="55">
        <f>H99+H100+H101+H102</f>
        <v>1359.2399999999998</v>
      </c>
      <c r="H104" s="55"/>
      <c r="J104" s="55">
        <f>K99+K100+K101+K102</f>
        <v>4773.9199999999992</v>
      </c>
      <c r="K104" s="55"/>
      <c r="L104" s="44">
        <f>Source!U42</f>
        <v>1</v>
      </c>
      <c r="O104" s="27">
        <f>G104</f>
        <v>1359.2399999999998</v>
      </c>
      <c r="P104" s="27">
        <f>J104</f>
        <v>4773.9199999999992</v>
      </c>
      <c r="Q104" s="27">
        <f>L104</f>
        <v>1</v>
      </c>
      <c r="W104">
        <f>IF(Source!BI42&lt;=1,H99+H100+H101+H102, 0)</f>
        <v>0</v>
      </c>
      <c r="X104">
        <f>IF(Source!BI42=2,H99+H100+H101+H102, 0)</f>
        <v>1359.2399999999998</v>
      </c>
      <c r="Y104">
        <f>IF(Source!BI42=3,H99+H100+H101+H102, 0)</f>
        <v>0</v>
      </c>
      <c r="Z104">
        <f>IF(Source!BI42=4,H99+H100+H101+H102, 0)</f>
        <v>0</v>
      </c>
    </row>
    <row r="106" spans="1:32" ht="15" x14ac:dyDescent="0.25">
      <c r="A106" s="58" t="str">
        <f>CONCATENATE("Итого по разделу: ",IF(Source!G44&lt;&gt;"Новый раздел", Source!G44, ""))</f>
        <v>Итого по разделу: Закрытый переход методом ГНБ</v>
      </c>
      <c r="B106" s="58"/>
      <c r="C106" s="58"/>
      <c r="D106" s="58"/>
      <c r="E106" s="58"/>
      <c r="F106" s="58"/>
      <c r="G106" s="56">
        <f>SUM(O39:O105)</f>
        <v>3110622.02</v>
      </c>
      <c r="H106" s="56"/>
      <c r="I106" s="32"/>
      <c r="J106" s="56">
        <f>SUM(P39:P105)</f>
        <v>20815256.660000004</v>
      </c>
      <c r="K106" s="56"/>
      <c r="L106" s="44">
        <f>SUM(Q39:Q105)</f>
        <v>3105.1899999999996</v>
      </c>
      <c r="AF106" s="54" t="str">
        <f>CONCATENATE("Итого по разделу: ",IF(Source!G44&lt;&gt;"Новый раздел", Source!G44, ""))</f>
        <v>Итого по разделу: Закрытый переход методом ГНБ</v>
      </c>
    </row>
    <row r="110" spans="1:32" ht="16.5" x14ac:dyDescent="0.25">
      <c r="A110" s="57" t="str">
        <f>CONCATENATE("Раздел: ",IF(Source!G74&lt;&gt;"Новый раздел", Source!G74, ""))</f>
        <v>Раздел: Прокладка КЛ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</row>
    <row r="111" spans="1:32" ht="42.75" x14ac:dyDescent="0.2">
      <c r="A111" s="51">
        <v>1</v>
      </c>
      <c r="B111" s="51" t="str">
        <f>Source!F78</f>
        <v>м08-02-148-5</v>
      </c>
      <c r="C111" s="51" t="str">
        <f>Source!G78</f>
        <v>Кабель до 35 кВ в проложенных трубах, блоках и коробах, масса 1 м кабеля до 9 кг</v>
      </c>
      <c r="D111" s="34" t="str">
        <f>Source!H78</f>
        <v>100 М КАБЕЛЯ</v>
      </c>
      <c r="E111" s="22">
        <f>Source!I78</f>
        <v>20</v>
      </c>
      <c r="F111" s="35">
        <f>Source!AL78+Source!AM78+Source!AO78</f>
        <v>430.42999999999995</v>
      </c>
      <c r="G111" s="36"/>
      <c r="H111" s="35"/>
      <c r="I111" s="36" t="str">
        <f>Source!BO78</f>
        <v>м08-02-148-5</v>
      </c>
      <c r="J111" s="36"/>
      <c r="K111" s="35"/>
      <c r="L111" s="37"/>
      <c r="S111">
        <f>ROUND((Source!FX78/100)*((ROUND(Source!AF78*Source!I78, 2)+ROUND(Source!AE78*Source!I78, 2))), 2)</f>
        <v>5432.29</v>
      </c>
      <c r="T111">
        <f>Source!X78</f>
        <v>187739.94</v>
      </c>
      <c r="U111">
        <f>ROUND((Source!FY78/100)*((ROUND(Source!AF78*Source!I78, 2)+ROUND(Source!AE78*Source!I78, 2))), 2)</f>
        <v>3716.83</v>
      </c>
      <c r="V111">
        <f>Source!Y78</f>
        <v>128453.64</v>
      </c>
    </row>
    <row r="112" spans="1:32" x14ac:dyDescent="0.2">
      <c r="C112" s="26" t="str">
        <f>"Объем: "&amp;Source!I78&amp;"=2000/"&amp;"100"</f>
        <v>Объем: 20=2000/100</v>
      </c>
    </row>
    <row r="113" spans="1:26" ht="14.25" x14ac:dyDescent="0.2">
      <c r="A113" s="51"/>
      <c r="B113" s="51"/>
      <c r="C113" s="51" t="s">
        <v>387</v>
      </c>
      <c r="D113" s="34"/>
      <c r="E113" s="22"/>
      <c r="F113" s="35">
        <f>Source!AO78</f>
        <v>283.20999999999998</v>
      </c>
      <c r="G113" s="36" t="str">
        <f>Source!DG78</f>
        <v/>
      </c>
      <c r="H113" s="35">
        <f>ROUND(Source!AF78*Source!I78, 2)</f>
        <v>5664.2</v>
      </c>
      <c r="I113" s="36"/>
      <c r="J113" s="36">
        <f>IF(Source!BA78&lt;&gt; 0, Source!BA78, 1)</f>
        <v>34.56</v>
      </c>
      <c r="K113" s="35">
        <f>Source!S78</f>
        <v>195754.75</v>
      </c>
      <c r="L113" s="37"/>
      <c r="R113">
        <f>H113</f>
        <v>5664.2</v>
      </c>
    </row>
    <row r="114" spans="1:26" ht="14.25" x14ac:dyDescent="0.2">
      <c r="A114" s="51"/>
      <c r="B114" s="51"/>
      <c r="C114" s="51" t="s">
        <v>116</v>
      </c>
      <c r="D114" s="34"/>
      <c r="E114" s="22"/>
      <c r="F114" s="35">
        <f>Source!AM78</f>
        <v>105.73</v>
      </c>
      <c r="G114" s="36" t="str">
        <f>Source!DE78</f>
        <v/>
      </c>
      <c r="H114" s="35">
        <f>ROUND(Source!AD78*Source!I78, 2)</f>
        <v>2114.6</v>
      </c>
      <c r="I114" s="36"/>
      <c r="J114" s="36">
        <f>IF(Source!BB78&lt;&gt; 0, Source!BB78, 1)</f>
        <v>10.3</v>
      </c>
      <c r="K114" s="35">
        <f>Source!Q78</f>
        <v>21780.38</v>
      </c>
      <c r="L114" s="37"/>
    </row>
    <row r="115" spans="1:26" ht="14.25" x14ac:dyDescent="0.2">
      <c r="A115" s="51"/>
      <c r="B115" s="51"/>
      <c r="C115" s="51" t="s">
        <v>393</v>
      </c>
      <c r="D115" s="34"/>
      <c r="E115" s="22"/>
      <c r="F115" s="35">
        <f>Source!AN78</f>
        <v>2.7</v>
      </c>
      <c r="G115" s="36" t="str">
        <f>Source!DF78</f>
        <v/>
      </c>
      <c r="H115" s="45">
        <f>ROUND(Source!AE78*Source!I78, 2)</f>
        <v>54</v>
      </c>
      <c r="I115" s="36"/>
      <c r="J115" s="36">
        <f>IF(Source!BS78&lt;&gt; 0, Source!BS78, 1)</f>
        <v>34.56</v>
      </c>
      <c r="K115" s="45">
        <f>Source!R78</f>
        <v>1866.24</v>
      </c>
      <c r="L115" s="37"/>
      <c r="R115">
        <f>H115</f>
        <v>54</v>
      </c>
    </row>
    <row r="116" spans="1:26" ht="14.25" x14ac:dyDescent="0.2">
      <c r="A116" s="51"/>
      <c r="B116" s="51"/>
      <c r="C116" s="51" t="s">
        <v>394</v>
      </c>
      <c r="D116" s="34"/>
      <c r="E116" s="22"/>
      <c r="F116" s="35">
        <f>Source!AL78</f>
        <v>41.49</v>
      </c>
      <c r="G116" s="36" t="str">
        <f>Source!DD78</f>
        <v/>
      </c>
      <c r="H116" s="35">
        <f>ROUND(Source!AC78*Source!I78, 2)</f>
        <v>829.8</v>
      </c>
      <c r="I116" s="36"/>
      <c r="J116" s="36">
        <f>IF(Source!BC78&lt;&gt; 0, Source!BC78, 1)</f>
        <v>13.55</v>
      </c>
      <c r="K116" s="35">
        <f>Source!P78</f>
        <v>11243.79</v>
      </c>
      <c r="L116" s="37"/>
    </row>
    <row r="117" spans="1:26" ht="14.25" x14ac:dyDescent="0.2">
      <c r="A117" s="51"/>
      <c r="B117" s="51"/>
      <c r="C117" s="51" t="s">
        <v>388</v>
      </c>
      <c r="D117" s="34" t="s">
        <v>389</v>
      </c>
      <c r="E117" s="22">
        <f>Source!BZ78</f>
        <v>95</v>
      </c>
      <c r="F117" s="53"/>
      <c r="G117" s="36"/>
      <c r="H117" s="35">
        <f>SUM(S111:S119)</f>
        <v>5432.29</v>
      </c>
      <c r="I117" s="38"/>
      <c r="J117" s="33">
        <f>Source!AT78</f>
        <v>95</v>
      </c>
      <c r="K117" s="35">
        <f>SUM(T111:T119)</f>
        <v>187739.94</v>
      </c>
      <c r="L117" s="37"/>
    </row>
    <row r="118" spans="1:26" ht="14.25" x14ac:dyDescent="0.2">
      <c r="A118" s="51"/>
      <c r="B118" s="51"/>
      <c r="C118" s="51" t="s">
        <v>390</v>
      </c>
      <c r="D118" s="34" t="s">
        <v>389</v>
      </c>
      <c r="E118" s="22">
        <f>Source!CA78</f>
        <v>65</v>
      </c>
      <c r="F118" s="53"/>
      <c r="G118" s="36"/>
      <c r="H118" s="35">
        <f>SUM(U111:U119)</f>
        <v>3716.83</v>
      </c>
      <c r="I118" s="38"/>
      <c r="J118" s="33">
        <f>Source!AU78</f>
        <v>65</v>
      </c>
      <c r="K118" s="35">
        <f>SUM(V111:V119)</f>
        <v>128453.64</v>
      </c>
      <c r="L118" s="37"/>
    </row>
    <row r="119" spans="1:26" ht="14.25" x14ac:dyDescent="0.2">
      <c r="A119" s="52"/>
      <c r="B119" s="52"/>
      <c r="C119" s="52" t="s">
        <v>391</v>
      </c>
      <c r="D119" s="39" t="s">
        <v>392</v>
      </c>
      <c r="E119" s="40">
        <f>Source!AQ78</f>
        <v>29.44</v>
      </c>
      <c r="F119" s="41"/>
      <c r="G119" s="42" t="str">
        <f>Source!DI78</f>
        <v/>
      </c>
      <c r="H119" s="41"/>
      <c r="I119" s="42"/>
      <c r="J119" s="42"/>
      <c r="K119" s="41"/>
      <c r="L119" s="43">
        <f>Source!U78</f>
        <v>588.80000000000007</v>
      </c>
    </row>
    <row r="120" spans="1:26" ht="15" x14ac:dyDescent="0.25">
      <c r="G120" s="55">
        <f>H113+H114+H116+H117+H118</f>
        <v>17757.72</v>
      </c>
      <c r="H120" s="55"/>
      <c r="J120" s="55">
        <f>K113+K114+K116+K117+K118</f>
        <v>544972.5</v>
      </c>
      <c r="K120" s="55"/>
      <c r="L120" s="44">
        <f>Source!U78</f>
        <v>588.80000000000007</v>
      </c>
      <c r="O120" s="27">
        <f>G120</f>
        <v>17757.72</v>
      </c>
      <c r="P120" s="27">
        <f>J120</f>
        <v>544972.5</v>
      </c>
      <c r="Q120" s="27">
        <f>L120</f>
        <v>588.80000000000007</v>
      </c>
      <c r="W120">
        <f>IF(Source!BI78&lt;=1,H113+H114+H116+H117+H118, 0)</f>
        <v>0</v>
      </c>
      <c r="X120">
        <f>IF(Source!BI78=2,H113+H114+H116+H117+H118, 0)</f>
        <v>17757.72</v>
      </c>
      <c r="Y120">
        <f>IF(Source!BI78=3,H113+H114+H116+H117+H118, 0)</f>
        <v>0</v>
      </c>
      <c r="Z120">
        <f>IF(Source!BI78=4,H113+H114+H116+H117+H118, 0)</f>
        <v>0</v>
      </c>
    </row>
    <row r="121" spans="1:26" ht="69.75" x14ac:dyDescent="0.2">
      <c r="A121" s="52">
        <v>2</v>
      </c>
      <c r="B121" s="52" t="str">
        <f>Source!F79</f>
        <v>Данные поставщика</v>
      </c>
      <c r="C121" s="52" t="s">
        <v>396</v>
      </c>
      <c r="D121" s="39" t="str">
        <f>Source!H79</f>
        <v>м</v>
      </c>
      <c r="E121" s="40">
        <f>Source!I79</f>
        <v>2040</v>
      </c>
      <c r="F121" s="41">
        <f>Source!AL79</f>
        <v>212.38</v>
      </c>
      <c r="G121" s="42" t="str">
        <f>Source!DD79</f>
        <v/>
      </c>
      <c r="H121" s="41">
        <f>ROUND(Source!AC79*Source!I79, 2)</f>
        <v>433255.2</v>
      </c>
      <c r="I121" s="42" t="str">
        <f>Source!BO79</f>
        <v/>
      </c>
      <c r="J121" s="42">
        <f>IF(Source!BC79&lt;&gt; 0, Source!BC79, 1)</f>
        <v>7.53</v>
      </c>
      <c r="K121" s="41">
        <f>Source!P79</f>
        <v>3262411.66</v>
      </c>
      <c r="L121" s="49"/>
      <c r="S121">
        <f>ROUND((Source!FX79/100)*((ROUND(Source!AF79*Source!I79, 2)+ROUND(Source!AE79*Source!I79, 2))), 2)</f>
        <v>0</v>
      </c>
      <c r="T121">
        <f>Source!X79</f>
        <v>0</v>
      </c>
      <c r="U121">
        <f>ROUND((Source!FY79/100)*((ROUND(Source!AF79*Source!I79, 2)+ROUND(Source!AE79*Source!I79, 2))), 2)</f>
        <v>0</v>
      </c>
      <c r="V121">
        <f>Source!Y79</f>
        <v>0</v>
      </c>
    </row>
    <row r="122" spans="1:26" ht="15" x14ac:dyDescent="0.25">
      <c r="G122" s="55">
        <f>H121</f>
        <v>433255.2</v>
      </c>
      <c r="H122" s="55"/>
      <c r="J122" s="55">
        <f>K121</f>
        <v>3262411.66</v>
      </c>
      <c r="K122" s="55"/>
      <c r="L122" s="44">
        <f>Source!U79</f>
        <v>0</v>
      </c>
      <c r="O122" s="27">
        <f>G122</f>
        <v>433255.2</v>
      </c>
      <c r="P122" s="27">
        <f>J122</f>
        <v>3262411.66</v>
      </c>
      <c r="Q122" s="27">
        <f>L122</f>
        <v>0</v>
      </c>
      <c r="W122">
        <f>IF(Source!BI79&lt;=1,H121, 0)</f>
        <v>0</v>
      </c>
      <c r="X122">
        <f>IF(Source!BI79=2,H121, 0)</f>
        <v>433255.2</v>
      </c>
      <c r="Y122">
        <f>IF(Source!BI79=3,H121, 0)</f>
        <v>0</v>
      </c>
      <c r="Z122">
        <f>IF(Source!BI79=4,H121, 0)</f>
        <v>0</v>
      </c>
    </row>
    <row r="124" spans="1:26" ht="15" x14ac:dyDescent="0.25">
      <c r="A124" s="58" t="str">
        <f>CONCATENATE("Итого по разделу: ",IF(Source!G81&lt;&gt;"Новый раздел", Source!G81, ""))</f>
        <v>Итого по разделу: Прокладка КЛ</v>
      </c>
      <c r="B124" s="58"/>
      <c r="C124" s="58"/>
      <c r="D124" s="58"/>
      <c r="E124" s="58"/>
      <c r="F124" s="58"/>
      <c r="G124" s="56">
        <f>SUM(O110:O123)</f>
        <v>451012.92000000004</v>
      </c>
      <c r="H124" s="56"/>
      <c r="I124" s="32"/>
      <c r="J124" s="56">
        <f>SUM(P110:P123)</f>
        <v>3807384.16</v>
      </c>
      <c r="K124" s="56"/>
      <c r="L124" s="44">
        <f>SUM(Q110:Q123)</f>
        <v>588.80000000000007</v>
      </c>
    </row>
    <row r="128" spans="1:26" ht="16.5" x14ac:dyDescent="0.25">
      <c r="A128" s="57" t="str">
        <f>CONCATENATE("Раздел: ",IF(Source!G111&lt;&gt;"Новый раздел", Source!G111, ""))</f>
        <v>Раздел: Пусконаладочные работы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</row>
    <row r="129" spans="1:26" ht="42.75" x14ac:dyDescent="0.2">
      <c r="A129" s="51">
        <v>1</v>
      </c>
      <c r="B129" s="51" t="str">
        <f>Source!F115</f>
        <v>п01-12-027-1</v>
      </c>
      <c r="C129" s="51" t="str">
        <f>Source!G115</f>
        <v>Испытание кабеля силового длиной до 500 м напряжением до 10 кВ</v>
      </c>
      <c r="D129" s="34" t="str">
        <f>Source!H115</f>
        <v>1 испытание</v>
      </c>
      <c r="E129" s="22">
        <f>Source!I115</f>
        <v>2</v>
      </c>
      <c r="F129" s="35">
        <f>Source!AL115+Source!AM115+Source!AO115</f>
        <v>55.72</v>
      </c>
      <c r="G129" s="36"/>
      <c r="H129" s="35"/>
      <c r="I129" s="36" t="str">
        <f>Source!BO115</f>
        <v/>
      </c>
      <c r="J129" s="36"/>
      <c r="K129" s="35"/>
      <c r="L129" s="37"/>
      <c r="S129">
        <f>ROUND((Source!FX115/100)*((ROUND(Source!AF115*Source!I115, 2)+ROUND(Source!AE115*Source!I115, 2))), 2)</f>
        <v>72.44</v>
      </c>
      <c r="T129">
        <f>Source!X115</f>
        <v>2503.39</v>
      </c>
      <c r="U129">
        <f>ROUND((Source!FY115/100)*((ROUND(Source!AF115*Source!I115, 2)+ROUND(Source!AE115*Source!I115, 2))), 2)</f>
        <v>44.58</v>
      </c>
      <c r="V129">
        <f>Source!Y115</f>
        <v>1540.55</v>
      </c>
    </row>
    <row r="130" spans="1:26" ht="14.25" x14ac:dyDescent="0.2">
      <c r="A130" s="51"/>
      <c r="B130" s="51"/>
      <c r="C130" s="51" t="s">
        <v>387</v>
      </c>
      <c r="D130" s="34"/>
      <c r="E130" s="22"/>
      <c r="F130" s="35">
        <f>Source!AO115</f>
        <v>55.72</v>
      </c>
      <c r="G130" s="36" t="str">
        <f>Source!DG115</f>
        <v/>
      </c>
      <c r="H130" s="35">
        <f>ROUND(Source!AF115*Source!I115, 2)</f>
        <v>111.44</v>
      </c>
      <c r="I130" s="36"/>
      <c r="J130" s="36">
        <f>IF(Source!BA115&lt;&gt; 0, Source!BA115, 1)</f>
        <v>34.56</v>
      </c>
      <c r="K130" s="35">
        <f>Source!S115</f>
        <v>3851.37</v>
      </c>
      <c r="L130" s="37"/>
      <c r="R130">
        <f>H130</f>
        <v>111.44</v>
      </c>
    </row>
    <row r="131" spans="1:26" ht="14.25" x14ac:dyDescent="0.2">
      <c r="A131" s="51"/>
      <c r="B131" s="51"/>
      <c r="C131" s="51" t="s">
        <v>388</v>
      </c>
      <c r="D131" s="34" t="s">
        <v>389</v>
      </c>
      <c r="E131" s="22">
        <f>Source!BZ115</f>
        <v>65</v>
      </c>
      <c r="F131" s="53"/>
      <c r="G131" s="36"/>
      <c r="H131" s="35">
        <f>SUM(S129:S133)</f>
        <v>72.44</v>
      </c>
      <c r="I131" s="38"/>
      <c r="J131" s="33">
        <f>Source!AT115</f>
        <v>65</v>
      </c>
      <c r="K131" s="35">
        <f>SUM(T129:T133)</f>
        <v>2503.39</v>
      </c>
      <c r="L131" s="37"/>
    </row>
    <row r="132" spans="1:26" ht="14.25" x14ac:dyDescent="0.2">
      <c r="A132" s="51"/>
      <c r="B132" s="51"/>
      <c r="C132" s="51" t="s">
        <v>390</v>
      </c>
      <c r="D132" s="34" t="s">
        <v>389</v>
      </c>
      <c r="E132" s="22">
        <f>Source!CA115</f>
        <v>40</v>
      </c>
      <c r="F132" s="53"/>
      <c r="G132" s="36"/>
      <c r="H132" s="35">
        <f>SUM(U129:U133)</f>
        <v>44.58</v>
      </c>
      <c r="I132" s="38"/>
      <c r="J132" s="33">
        <f>Source!AU115</f>
        <v>40</v>
      </c>
      <c r="K132" s="35">
        <f>SUM(V129:V133)</f>
        <v>1540.55</v>
      </c>
      <c r="L132" s="37"/>
    </row>
    <row r="133" spans="1:26" ht="14.25" x14ac:dyDescent="0.2">
      <c r="A133" s="52"/>
      <c r="B133" s="52"/>
      <c r="C133" s="52" t="s">
        <v>391</v>
      </c>
      <c r="D133" s="39" t="s">
        <v>392</v>
      </c>
      <c r="E133" s="40">
        <f>Source!AQ115</f>
        <v>4.8600000000000003</v>
      </c>
      <c r="F133" s="41"/>
      <c r="G133" s="42" t="str">
        <f>Source!DI115</f>
        <v/>
      </c>
      <c r="H133" s="41"/>
      <c r="I133" s="42"/>
      <c r="J133" s="42"/>
      <c r="K133" s="41"/>
      <c r="L133" s="43">
        <f>Source!U115</f>
        <v>9.7200000000000006</v>
      </c>
    </row>
    <row r="134" spans="1:26" ht="15" x14ac:dyDescent="0.25">
      <c r="G134" s="55">
        <f>H130+H131+H132</f>
        <v>228.45999999999998</v>
      </c>
      <c r="H134" s="55"/>
      <c r="J134" s="55">
        <f>K130+K131+K132</f>
        <v>7895.31</v>
      </c>
      <c r="K134" s="55"/>
      <c r="L134" s="44">
        <f>Source!U115</f>
        <v>9.7200000000000006</v>
      </c>
      <c r="O134" s="27">
        <f>G134</f>
        <v>228.45999999999998</v>
      </c>
      <c r="P134" s="27">
        <f>J134</f>
        <v>7895.31</v>
      </c>
      <c r="Q134" s="27">
        <f>L134</f>
        <v>9.7200000000000006</v>
      </c>
      <c r="W134">
        <f>IF(Source!BI115&lt;=1,H130+H131+H132, 0)</f>
        <v>0</v>
      </c>
      <c r="X134">
        <f>IF(Source!BI115=2,H130+H131+H132, 0)</f>
        <v>0</v>
      </c>
      <c r="Y134">
        <f>IF(Source!BI115=3,H130+H131+H132, 0)</f>
        <v>0</v>
      </c>
      <c r="Z134">
        <f>IF(Source!BI115=4,H130+H131+H132, 0)</f>
        <v>228.45999999999998</v>
      </c>
    </row>
    <row r="135" spans="1:26" ht="57" x14ac:dyDescent="0.2">
      <c r="A135" s="51">
        <v>2</v>
      </c>
      <c r="B135" s="51" t="str">
        <f>Source!F116</f>
        <v>п01-12-027-4</v>
      </c>
      <c r="C135" s="51" t="str">
        <f>Source!G116</f>
        <v>За каждые последующие 500 м испытания силового кабеля напряжением до 10 кВ добавлять к расценке 01-12-027-01</v>
      </c>
      <c r="D135" s="34" t="str">
        <f>Source!H116</f>
        <v>500 м кабеля</v>
      </c>
      <c r="E135" s="22">
        <f>Source!I116</f>
        <v>2</v>
      </c>
      <c r="F135" s="35">
        <f>Source!AL116+Source!AM116+Source!AO116</f>
        <v>16.62</v>
      </c>
      <c r="G135" s="36"/>
      <c r="H135" s="35"/>
      <c r="I135" s="36" t="str">
        <f>Source!BO116</f>
        <v/>
      </c>
      <c r="J135" s="36"/>
      <c r="K135" s="35"/>
      <c r="L135" s="37"/>
      <c r="S135">
        <f>ROUND((Source!FX116/100)*((ROUND(Source!AF116*Source!I116, 2)+ROUND(Source!AE116*Source!I116, 2))), 2)</f>
        <v>21.61</v>
      </c>
      <c r="T135">
        <f>Source!X116</f>
        <v>746.7</v>
      </c>
      <c r="U135">
        <f>ROUND((Source!FY116/100)*((ROUND(Source!AF116*Source!I116, 2)+ROUND(Source!AE116*Source!I116, 2))), 2)</f>
        <v>13.3</v>
      </c>
      <c r="V135">
        <f>Source!Y116</f>
        <v>459.51</v>
      </c>
    </row>
    <row r="136" spans="1:26" x14ac:dyDescent="0.2">
      <c r="C136" s="26" t="str">
        <f>"Объем: "&amp;Source!I116&amp;"=1000/"&amp;"500"</f>
        <v>Объем: 2=1000/500</v>
      </c>
    </row>
    <row r="137" spans="1:26" ht="14.25" x14ac:dyDescent="0.2">
      <c r="A137" s="51"/>
      <c r="B137" s="51"/>
      <c r="C137" s="51" t="s">
        <v>387</v>
      </c>
      <c r="D137" s="34"/>
      <c r="E137" s="22"/>
      <c r="F137" s="35">
        <f>Source!AO116</f>
        <v>16.62</v>
      </c>
      <c r="G137" s="36" t="str">
        <f>Source!DG116</f>
        <v/>
      </c>
      <c r="H137" s="35">
        <f>ROUND(Source!AF116*Source!I116, 2)</f>
        <v>33.24</v>
      </c>
      <c r="I137" s="36"/>
      <c r="J137" s="36">
        <f>IF(Source!BA116&lt;&gt; 0, Source!BA116, 1)</f>
        <v>34.56</v>
      </c>
      <c r="K137" s="35">
        <f>Source!S116</f>
        <v>1148.77</v>
      </c>
      <c r="L137" s="37"/>
      <c r="R137">
        <f>H137</f>
        <v>33.24</v>
      </c>
    </row>
    <row r="138" spans="1:26" ht="14.25" x14ac:dyDescent="0.2">
      <c r="A138" s="51"/>
      <c r="B138" s="51"/>
      <c r="C138" s="51" t="s">
        <v>388</v>
      </c>
      <c r="D138" s="34" t="s">
        <v>389</v>
      </c>
      <c r="E138" s="22">
        <f>Source!BZ116</f>
        <v>65</v>
      </c>
      <c r="F138" s="53"/>
      <c r="G138" s="36"/>
      <c r="H138" s="35">
        <f>SUM(S135:S140)</f>
        <v>21.61</v>
      </c>
      <c r="I138" s="38"/>
      <c r="J138" s="33">
        <f>Source!AT116</f>
        <v>65</v>
      </c>
      <c r="K138" s="35">
        <f>SUM(T135:T140)</f>
        <v>746.7</v>
      </c>
      <c r="L138" s="37"/>
    </row>
    <row r="139" spans="1:26" ht="14.25" x14ac:dyDescent="0.2">
      <c r="A139" s="51"/>
      <c r="B139" s="51"/>
      <c r="C139" s="51" t="s">
        <v>390</v>
      </c>
      <c r="D139" s="34" t="s">
        <v>389</v>
      </c>
      <c r="E139" s="22">
        <f>Source!CA116</f>
        <v>40</v>
      </c>
      <c r="F139" s="53"/>
      <c r="G139" s="36"/>
      <c r="H139" s="35">
        <f>SUM(U135:U140)</f>
        <v>13.3</v>
      </c>
      <c r="I139" s="38"/>
      <c r="J139" s="33">
        <f>Source!AU116</f>
        <v>40</v>
      </c>
      <c r="K139" s="35">
        <f>SUM(V135:V140)</f>
        <v>459.51</v>
      </c>
      <c r="L139" s="37"/>
    </row>
    <row r="140" spans="1:26" ht="14.25" x14ac:dyDescent="0.2">
      <c r="A140" s="52"/>
      <c r="B140" s="52"/>
      <c r="C140" s="52" t="s">
        <v>391</v>
      </c>
      <c r="D140" s="39" t="s">
        <v>392</v>
      </c>
      <c r="E140" s="40">
        <f>Source!AQ116</f>
        <v>1.45</v>
      </c>
      <c r="F140" s="41"/>
      <c r="G140" s="42" t="str">
        <f>Source!DI116</f>
        <v/>
      </c>
      <c r="H140" s="41"/>
      <c r="I140" s="42"/>
      <c r="J140" s="42"/>
      <c r="K140" s="41"/>
      <c r="L140" s="43">
        <f>Source!U116</f>
        <v>2.9</v>
      </c>
    </row>
    <row r="141" spans="1:26" ht="15" x14ac:dyDescent="0.25">
      <c r="G141" s="55">
        <f>H137+H138+H139</f>
        <v>68.150000000000006</v>
      </c>
      <c r="H141" s="55"/>
      <c r="J141" s="55">
        <f>K137+K138+K139</f>
        <v>2354.98</v>
      </c>
      <c r="K141" s="55"/>
      <c r="L141" s="44">
        <f>Source!U116</f>
        <v>2.9</v>
      </c>
      <c r="O141" s="27">
        <f>G141</f>
        <v>68.150000000000006</v>
      </c>
      <c r="P141" s="27">
        <f>J141</f>
        <v>2354.98</v>
      </c>
      <c r="Q141" s="27">
        <f>L141</f>
        <v>2.9</v>
      </c>
      <c r="W141">
        <f>IF(Source!BI116&lt;=1,H137+H138+H139, 0)</f>
        <v>0</v>
      </c>
      <c r="X141">
        <f>IF(Source!BI116=2,H137+H138+H139, 0)</f>
        <v>0</v>
      </c>
      <c r="Y141">
        <f>IF(Source!BI116=3,H137+H138+H139, 0)</f>
        <v>0</v>
      </c>
      <c r="Z141">
        <f>IF(Source!BI116=4,H137+H138+H139, 0)</f>
        <v>68.150000000000006</v>
      </c>
    </row>
    <row r="142" spans="1:26" ht="28.5" x14ac:dyDescent="0.2">
      <c r="A142" s="51">
        <v>3</v>
      </c>
      <c r="B142" s="51" t="str">
        <f>Source!F117</f>
        <v>171301</v>
      </c>
      <c r="C142" s="51" t="str">
        <f>Source!G117</f>
        <v>Лаборатория передвижная измерительно-настроечная</v>
      </c>
      <c r="D142" s="34" t="str">
        <f>Source!H117</f>
        <v>маш.-ч</v>
      </c>
      <c r="E142" s="22">
        <f>Source!I117</f>
        <v>8</v>
      </c>
      <c r="F142" s="35">
        <f>Source!AL117+Source!AM117+Source!AO117</f>
        <v>160.41</v>
      </c>
      <c r="G142" s="36"/>
      <c r="H142" s="35"/>
      <c r="I142" s="36" t="str">
        <f>Source!BO117</f>
        <v>171301</v>
      </c>
      <c r="J142" s="36"/>
      <c r="K142" s="35"/>
      <c r="L142" s="37"/>
      <c r="S142">
        <f>ROUND((Source!FX117/100)*((ROUND(Source!AF117*Source!I117, 2)+ROUND(Source!AE117*Source!I117, 2))), 2)</f>
        <v>0</v>
      </c>
      <c r="T142">
        <f>Source!X117</f>
        <v>0</v>
      </c>
      <c r="U142">
        <f>ROUND((Source!FY117/100)*((ROUND(Source!AF117*Source!I117, 2)+ROUND(Source!AE117*Source!I117, 2))), 2)</f>
        <v>0</v>
      </c>
      <c r="V142">
        <f>Source!Y117</f>
        <v>0</v>
      </c>
    </row>
    <row r="143" spans="1:26" ht="14.25" x14ac:dyDescent="0.2">
      <c r="A143" s="51"/>
      <c r="B143" s="51"/>
      <c r="C143" s="51" t="s">
        <v>116</v>
      </c>
      <c r="D143" s="34"/>
      <c r="E143" s="22"/>
      <c r="F143" s="35">
        <f>Source!AM117</f>
        <v>160.41</v>
      </c>
      <c r="G143" s="36" t="str">
        <f>Source!DE117</f>
        <v/>
      </c>
      <c r="H143" s="35">
        <f>ROUND(Source!AD117*Source!I117, 2)</f>
        <v>1283.28</v>
      </c>
      <c r="I143" s="36"/>
      <c r="J143" s="36">
        <f>IF(Source!BB117&lt;&gt; 0, Source!BB117, 1)</f>
        <v>7.11</v>
      </c>
      <c r="K143" s="35">
        <f>Source!Q117</f>
        <v>9124.1200000000008</v>
      </c>
      <c r="L143" s="37"/>
    </row>
    <row r="144" spans="1:26" ht="14.25" x14ac:dyDescent="0.2">
      <c r="A144" s="52"/>
      <c r="B144" s="52"/>
      <c r="C144" s="52" t="s">
        <v>393</v>
      </c>
      <c r="D144" s="39"/>
      <c r="E144" s="40"/>
      <c r="F144" s="41">
        <f>Source!AN117</f>
        <v>11.6</v>
      </c>
      <c r="G144" s="42" t="str">
        <f>Source!DF117</f>
        <v/>
      </c>
      <c r="H144" s="50">
        <f>ROUND(Source!AE117*Source!I117, 2)</f>
        <v>92.8</v>
      </c>
      <c r="I144" s="42"/>
      <c r="J144" s="42">
        <f>IF(Source!BS117&lt;&gt; 0, Source!BS117, 1)</f>
        <v>34.56</v>
      </c>
      <c r="K144" s="50">
        <f>Source!R117</f>
        <v>3207.17</v>
      </c>
      <c r="L144" s="49"/>
      <c r="R144">
        <f>H144</f>
        <v>92.8</v>
      </c>
    </row>
    <row r="145" spans="1:32" ht="15" x14ac:dyDescent="0.25">
      <c r="G145" s="55">
        <f>H143</f>
        <v>1283.28</v>
      </c>
      <c r="H145" s="55"/>
      <c r="J145" s="55">
        <f>K143</f>
        <v>9124.1200000000008</v>
      </c>
      <c r="K145" s="55"/>
      <c r="L145" s="44">
        <f>Source!U117</f>
        <v>0</v>
      </c>
      <c r="O145" s="27">
        <f>G145</f>
        <v>1283.28</v>
      </c>
      <c r="P145" s="27">
        <f>J145</f>
        <v>9124.1200000000008</v>
      </c>
      <c r="Q145" s="27">
        <f>L145</f>
        <v>0</v>
      </c>
      <c r="W145">
        <f>IF(Source!BI117&lt;=1,H143, 0)</f>
        <v>1283.28</v>
      </c>
      <c r="X145">
        <f>IF(Source!BI117=2,H143, 0)</f>
        <v>0</v>
      </c>
      <c r="Y145">
        <f>IF(Source!BI117=3,H143, 0)</f>
        <v>0</v>
      </c>
      <c r="Z145">
        <f>IF(Source!BI117=4,H143, 0)</f>
        <v>0</v>
      </c>
    </row>
    <row r="147" spans="1:32" ht="15" x14ac:dyDescent="0.25">
      <c r="A147" s="58" t="str">
        <f>CONCATENATE("Итого по разделу: ",IF(Source!G119&lt;&gt;"Новый раздел", Source!G119, ""))</f>
        <v>Итого по разделу: Пусконаладочные работы</v>
      </c>
      <c r="B147" s="58"/>
      <c r="C147" s="58"/>
      <c r="D147" s="58"/>
      <c r="E147" s="58"/>
      <c r="F147" s="58"/>
      <c r="G147" s="56">
        <f>SUM(O128:O146)</f>
        <v>1579.8899999999999</v>
      </c>
      <c r="H147" s="56"/>
      <c r="I147" s="32"/>
      <c r="J147" s="56">
        <f>SUM(P128:P146)</f>
        <v>19374.410000000003</v>
      </c>
      <c r="K147" s="56"/>
      <c r="L147" s="44">
        <f>SUM(Q128:Q146)</f>
        <v>12.620000000000001</v>
      </c>
    </row>
    <row r="151" spans="1:32" ht="15" x14ac:dyDescent="0.25">
      <c r="A151" s="58" t="str">
        <f>CONCATENATE("Итого по локальной смете: ",IF(Source!G149&lt;&gt;"Новая локальная смета", Source!G149, ""))</f>
        <v xml:space="preserve">Итого по локальной смете: </v>
      </c>
      <c r="B151" s="58"/>
      <c r="C151" s="58"/>
      <c r="D151" s="58"/>
      <c r="E151" s="58"/>
      <c r="F151" s="58"/>
      <c r="G151" s="56">
        <f>SUM(O37:O150)</f>
        <v>3563214.83</v>
      </c>
      <c r="H151" s="56"/>
      <c r="I151" s="32"/>
      <c r="J151" s="56">
        <f>SUM(P37:P150)</f>
        <v>24642015.230000004</v>
      </c>
      <c r="K151" s="56"/>
      <c r="L151" s="44">
        <f>SUM(Q37:Q150)</f>
        <v>3706.6099999999997</v>
      </c>
    </row>
    <row r="155" spans="1:32" ht="45" x14ac:dyDescent="0.25">
      <c r="A155" s="58" t="str">
        <f>CONCATENATE("Итого по смете: ",IF(Source!G179&lt;&gt;"Новый объект", Source!G179, ""))</f>
        <v>Итого по смете: 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(240)</v>
      </c>
      <c r="B155" s="58"/>
      <c r="C155" s="58"/>
      <c r="D155" s="58"/>
      <c r="E155" s="58"/>
      <c r="F155" s="58"/>
      <c r="G155" s="56">
        <f>SUM(O1:O154)</f>
        <v>3563214.83</v>
      </c>
      <c r="H155" s="56"/>
      <c r="I155" s="32"/>
      <c r="J155" s="56">
        <f>SUM(P1:P154)</f>
        <v>24642015.230000004</v>
      </c>
      <c r="K155" s="56"/>
      <c r="L155" s="44">
        <f>SUM(Q1:Q154)</f>
        <v>3706.6099999999997</v>
      </c>
      <c r="AF155" s="54" t="str">
        <f>CONCATENATE("Итого по смете: ",IF(Source!G179&lt;&gt;"Новый объект", Source!G179, ""))</f>
        <v>Итого по смете: 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(240)</v>
      </c>
    </row>
    <row r="157" spans="1:32" ht="14.25" x14ac:dyDescent="0.2">
      <c r="C157" s="60" t="str">
        <f>Source!H208</f>
        <v>Итого</v>
      </c>
      <c r="D157" s="60"/>
      <c r="E157" s="60"/>
      <c r="F157" s="60"/>
      <c r="G157" s="60"/>
      <c r="H157" s="60"/>
      <c r="I157" s="60"/>
      <c r="J157" s="61">
        <f>IF(Source!F208=0, "", Source!F208)</f>
        <v>24642015.23</v>
      </c>
      <c r="K157" s="61"/>
    </row>
    <row r="158" spans="1:32" ht="14.25" x14ac:dyDescent="0.2">
      <c r="C158" s="60" t="str">
        <f>Source!H209</f>
        <v>Строительно-монтажные работы</v>
      </c>
      <c r="D158" s="60"/>
      <c r="E158" s="60"/>
      <c r="F158" s="60"/>
      <c r="G158" s="60"/>
      <c r="H158" s="60"/>
      <c r="I158" s="60"/>
      <c r="J158" s="61">
        <f>IF(Source!F209=0, "", Source!F209)</f>
        <v>24631764.940000001</v>
      </c>
      <c r="K158" s="61"/>
    </row>
    <row r="159" spans="1:32" ht="14.25" x14ac:dyDescent="0.2">
      <c r="C159" s="60" t="str">
        <f>Source!H210</f>
        <v>Оборудование</v>
      </c>
      <c r="D159" s="60"/>
      <c r="E159" s="60"/>
      <c r="F159" s="60"/>
      <c r="G159" s="60"/>
      <c r="H159" s="60"/>
      <c r="I159" s="60"/>
      <c r="J159" s="61" t="str">
        <f>IF(Source!F210=0, "", Source!F210)</f>
        <v/>
      </c>
      <c r="K159" s="61"/>
    </row>
    <row r="160" spans="1:32" ht="14.25" x14ac:dyDescent="0.2">
      <c r="C160" s="60" t="str">
        <f>Source!H211</f>
        <v>Пуско-наладочные работы  ("вхолостую")</v>
      </c>
      <c r="D160" s="60"/>
      <c r="E160" s="60"/>
      <c r="F160" s="60"/>
      <c r="G160" s="60"/>
      <c r="H160" s="60"/>
      <c r="I160" s="60"/>
      <c r="J160" s="61">
        <f>IF(Source!F211=0, "", Source!F211)</f>
        <v>10250.290000000001</v>
      </c>
      <c r="K160" s="61"/>
    </row>
    <row r="163" spans="1:12" ht="14.25" hidden="1" x14ac:dyDescent="0.2">
      <c r="A163" s="31" t="s">
        <v>397</v>
      </c>
      <c r="B163" s="31"/>
      <c r="C163" s="22" t="s">
        <v>398</v>
      </c>
      <c r="D163" s="28"/>
      <c r="E163" s="28"/>
      <c r="F163" s="28"/>
      <c r="G163" s="28"/>
      <c r="H163" s="28"/>
      <c r="I163" s="11"/>
      <c r="J163" s="22"/>
      <c r="K163" s="11"/>
      <c r="L163" s="11"/>
    </row>
    <row r="164" spans="1:12" ht="14.25" hidden="1" x14ac:dyDescent="0.2">
      <c r="A164" s="11"/>
      <c r="B164" s="11"/>
      <c r="C164" s="22"/>
      <c r="D164" s="59" t="s">
        <v>399</v>
      </c>
      <c r="E164" s="59"/>
      <c r="F164" s="59"/>
      <c r="G164" s="59"/>
      <c r="H164" s="59"/>
      <c r="I164" s="11"/>
      <c r="J164" s="22"/>
      <c r="K164" s="11"/>
      <c r="L164" s="11"/>
    </row>
    <row r="165" spans="1:12" ht="14.25" hidden="1" x14ac:dyDescent="0.2">
      <c r="A165" s="11"/>
      <c r="B165" s="11"/>
      <c r="C165" s="22"/>
      <c r="D165" s="11"/>
      <c r="E165" s="11"/>
      <c r="F165" s="11"/>
      <c r="G165" s="11"/>
      <c r="H165" s="11"/>
      <c r="I165" s="11"/>
      <c r="J165" s="22"/>
      <c r="K165" s="11"/>
      <c r="L165" s="11"/>
    </row>
    <row r="166" spans="1:12" ht="14.25" x14ac:dyDescent="0.2">
      <c r="A166" s="31" t="s">
        <v>397</v>
      </c>
      <c r="B166" s="31"/>
      <c r="C166" s="22" t="s">
        <v>400</v>
      </c>
      <c r="D166" s="28" t="str">
        <f>IF(Source!AC12&lt;&gt;"", Source!AC12," ")</f>
        <v xml:space="preserve"> </v>
      </c>
      <c r="E166" s="28"/>
      <c r="F166" s="28"/>
      <c r="G166" s="28"/>
      <c r="H166" s="28"/>
      <c r="I166" s="11" t="str">
        <f>IF(Source!AB12&lt;&gt;"", Source!AB12," ")</f>
        <v xml:space="preserve"> </v>
      </c>
      <c r="J166" s="22"/>
      <c r="K166" s="11"/>
      <c r="L166" s="11"/>
    </row>
    <row r="167" spans="1:12" ht="14.25" x14ac:dyDescent="0.2">
      <c r="A167" s="11"/>
      <c r="B167" s="11"/>
      <c r="C167" s="11"/>
      <c r="D167" s="59" t="s">
        <v>399</v>
      </c>
      <c r="E167" s="59"/>
      <c r="F167" s="59"/>
      <c r="G167" s="59"/>
      <c r="H167" s="59"/>
      <c r="I167" s="11"/>
      <c r="J167" s="11"/>
      <c r="K167" s="11"/>
      <c r="L167" s="11"/>
    </row>
    <row r="168" spans="1:12" ht="14.25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ht="14.25" x14ac:dyDescent="0.2">
      <c r="A169" s="11"/>
      <c r="B169" s="11"/>
      <c r="C169" s="22" t="s">
        <v>401</v>
      </c>
      <c r="D169" s="28" t="str">
        <f>IF(Source!AE12&lt;&gt;"", Source!AE12," ")</f>
        <v xml:space="preserve"> </v>
      </c>
      <c r="E169" s="28"/>
      <c r="F169" s="28"/>
      <c r="G169" s="28"/>
      <c r="H169" s="28"/>
      <c r="I169" s="11" t="str">
        <f>IF(Source!AD12&lt;&gt;"", Source!AD12," ")</f>
        <v xml:space="preserve"> </v>
      </c>
      <c r="J169" s="22"/>
      <c r="K169" s="11"/>
      <c r="L169" s="11"/>
    </row>
    <row r="170" spans="1:12" ht="14.25" x14ac:dyDescent="0.2">
      <c r="A170" s="11"/>
      <c r="B170" s="11"/>
      <c r="C170" s="11"/>
      <c r="D170" s="59" t="s">
        <v>399</v>
      </c>
      <c r="E170" s="59"/>
      <c r="F170" s="59"/>
      <c r="G170" s="59"/>
      <c r="H170" s="59"/>
      <c r="I170" s="11"/>
      <c r="J170" s="11"/>
      <c r="K170" s="11"/>
      <c r="L170" s="11"/>
    </row>
  </sheetData>
  <mergeCells count="101">
    <mergeCell ref="B12:K12"/>
    <mergeCell ref="B2:K2"/>
    <mergeCell ref="B3:K3"/>
    <mergeCell ref="F5:G5"/>
    <mergeCell ref="H5:K5"/>
    <mergeCell ref="B7:K7"/>
    <mergeCell ref="B9:K9"/>
    <mergeCell ref="B11:K11"/>
    <mergeCell ref="C22:F22"/>
    <mergeCell ref="G22:H22"/>
    <mergeCell ref="I22:J22"/>
    <mergeCell ref="K22:L22"/>
    <mergeCell ref="C23:F23"/>
    <mergeCell ref="G23:H23"/>
    <mergeCell ref="I23:J23"/>
    <mergeCell ref="K23:L23"/>
    <mergeCell ref="A17:L17"/>
    <mergeCell ref="G20:H20"/>
    <mergeCell ref="I20:J20"/>
    <mergeCell ref="C21:F21"/>
    <mergeCell ref="G21:H21"/>
    <mergeCell ref="I21:J21"/>
    <mergeCell ref="K21:L21"/>
    <mergeCell ref="C26:F26"/>
    <mergeCell ref="G26:H26"/>
    <mergeCell ref="I26:J26"/>
    <mergeCell ref="K26:L26"/>
    <mergeCell ref="C27:F27"/>
    <mergeCell ref="G27:H27"/>
    <mergeCell ref="I27:J27"/>
    <mergeCell ref="K27:L27"/>
    <mergeCell ref="C24:F24"/>
    <mergeCell ref="G24:H24"/>
    <mergeCell ref="I24:J24"/>
    <mergeCell ref="K24:L24"/>
    <mergeCell ref="C25:F25"/>
    <mergeCell ref="G25:H25"/>
    <mergeCell ref="I25:J25"/>
    <mergeCell ref="K25:L25"/>
    <mergeCell ref="C28:F28"/>
    <mergeCell ref="G28:H28"/>
    <mergeCell ref="I28:J28"/>
    <mergeCell ref="A33:L33"/>
    <mergeCell ref="C157:I157"/>
    <mergeCell ref="J157:K157"/>
    <mergeCell ref="J104:K104"/>
    <mergeCell ref="G104:H104"/>
    <mergeCell ref="J97:K97"/>
    <mergeCell ref="G97:H97"/>
    <mergeCell ref="D164:H164"/>
    <mergeCell ref="D167:H167"/>
    <mergeCell ref="D170:H170"/>
    <mergeCell ref="A110:L110"/>
    <mergeCell ref="G106:H106"/>
    <mergeCell ref="J106:K106"/>
    <mergeCell ref="A106:F106"/>
    <mergeCell ref="A147:F147"/>
    <mergeCell ref="J145:K145"/>
    <mergeCell ref="G145:H145"/>
    <mergeCell ref="C158:I158"/>
    <mergeCell ref="J158:K158"/>
    <mergeCell ref="C159:I159"/>
    <mergeCell ref="J159:K159"/>
    <mergeCell ref="C160:I160"/>
    <mergeCell ref="J160:K160"/>
    <mergeCell ref="J46:K46"/>
    <mergeCell ref="G46:H46"/>
    <mergeCell ref="A39:L39"/>
    <mergeCell ref="A37:L37"/>
    <mergeCell ref="A155:F155"/>
    <mergeCell ref="G151:H151"/>
    <mergeCell ref="J151:K151"/>
    <mergeCell ref="A151:F151"/>
    <mergeCell ref="G147:H147"/>
    <mergeCell ref="J147:K147"/>
    <mergeCell ref="J72:K72"/>
    <mergeCell ref="G72:H72"/>
    <mergeCell ref="J61:K61"/>
    <mergeCell ref="G61:H61"/>
    <mergeCell ref="J53:K53"/>
    <mergeCell ref="G53:H53"/>
    <mergeCell ref="J90:K90"/>
    <mergeCell ref="G90:H90"/>
    <mergeCell ref="J82:K82"/>
    <mergeCell ref="G82:H82"/>
    <mergeCell ref="J75:K75"/>
    <mergeCell ref="G75:H75"/>
    <mergeCell ref="J122:K122"/>
    <mergeCell ref="G122:H122"/>
    <mergeCell ref="J120:K120"/>
    <mergeCell ref="G120:H120"/>
    <mergeCell ref="G155:H155"/>
    <mergeCell ref="J155:K155"/>
    <mergeCell ref="J141:K141"/>
    <mergeCell ref="G141:H141"/>
    <mergeCell ref="J134:K134"/>
    <mergeCell ref="G134:H134"/>
    <mergeCell ref="A128:L128"/>
    <mergeCell ref="G124:H124"/>
    <mergeCell ref="J124:K124"/>
    <mergeCell ref="A124:F12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9"/>
  <sheetViews>
    <sheetView workbookViewId="0">
      <selection activeCell="A245" sqref="A245:AN24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244</v>
      </c>
      <c r="C12" s="1">
        <v>0</v>
      </c>
      <c r="D12" s="1">
        <f>ROW(A179)</f>
        <v>179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B179</f>
        <v>244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(240)</v>
      </c>
      <c r="H18" s="2"/>
      <c r="I18" s="2"/>
      <c r="J18" s="2"/>
      <c r="K18" s="2"/>
      <c r="L18" s="2"/>
      <c r="M18" s="2"/>
      <c r="N18" s="2"/>
      <c r="O18" s="2">
        <f t="shared" ref="O18:AT18" si="1">O179</f>
        <v>19807354.789999999</v>
      </c>
      <c r="P18" s="2">
        <f t="shared" si="1"/>
        <v>5217379.76</v>
      </c>
      <c r="Q18" s="2">
        <f t="shared" si="1"/>
        <v>13262205.41</v>
      </c>
      <c r="R18" s="2">
        <f t="shared" si="1"/>
        <v>1597534.79</v>
      </c>
      <c r="S18" s="2">
        <f t="shared" si="1"/>
        <v>1327769.6200000001</v>
      </c>
      <c r="T18" s="2">
        <f t="shared" si="1"/>
        <v>0</v>
      </c>
      <c r="U18" s="2">
        <f t="shared" si="1"/>
        <v>3706.6099999999997</v>
      </c>
      <c r="V18" s="2">
        <f t="shared" si="1"/>
        <v>3548.2899999999995</v>
      </c>
      <c r="W18" s="2">
        <f t="shared" si="1"/>
        <v>1632.3</v>
      </c>
      <c r="X18" s="2">
        <f t="shared" si="1"/>
        <v>3250703.16</v>
      </c>
      <c r="Y18" s="2">
        <f t="shared" si="1"/>
        <v>1583957.28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24642015.23</v>
      </c>
      <c r="AS18" s="2">
        <f t="shared" si="1"/>
        <v>19770079.52</v>
      </c>
      <c r="AT18" s="2">
        <f t="shared" si="1"/>
        <v>4861685.42</v>
      </c>
      <c r="AU18" s="2">
        <f t="shared" ref="AU18:BZ18" si="2">AU179</f>
        <v>10250.290000000001</v>
      </c>
      <c r="AV18" s="2">
        <f t="shared" si="2"/>
        <v>5217379.76</v>
      </c>
      <c r="AW18" s="2">
        <f t="shared" si="2"/>
        <v>5217379.76</v>
      </c>
      <c r="AX18" s="2">
        <f t="shared" si="2"/>
        <v>0</v>
      </c>
      <c r="AY18" s="2">
        <f t="shared" si="2"/>
        <v>5217379.76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ROW(A149)</f>
        <v>149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O149</f>
        <v>19807354.789999999</v>
      </c>
      <c r="P22" s="2">
        <f t="shared" si="8"/>
        <v>5217379.76</v>
      </c>
      <c r="Q22" s="2">
        <f t="shared" si="8"/>
        <v>13262205.41</v>
      </c>
      <c r="R22" s="2">
        <f t="shared" si="8"/>
        <v>1597534.79</v>
      </c>
      <c r="S22" s="2">
        <f t="shared" si="8"/>
        <v>1327769.6200000001</v>
      </c>
      <c r="T22" s="2">
        <f t="shared" si="8"/>
        <v>0</v>
      </c>
      <c r="U22" s="2">
        <f t="shared" si="8"/>
        <v>3706.6099999999997</v>
      </c>
      <c r="V22" s="2">
        <f t="shared" si="8"/>
        <v>3548.2899999999995</v>
      </c>
      <c r="W22" s="2">
        <f t="shared" si="8"/>
        <v>1632.3</v>
      </c>
      <c r="X22" s="2">
        <f t="shared" si="8"/>
        <v>3250703.16</v>
      </c>
      <c r="Y22" s="2">
        <f t="shared" si="8"/>
        <v>1583957.28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24642015.23</v>
      </c>
      <c r="AS22" s="2">
        <f t="shared" si="8"/>
        <v>19770079.52</v>
      </c>
      <c r="AT22" s="2">
        <f t="shared" si="8"/>
        <v>4861685.42</v>
      </c>
      <c r="AU22" s="2">
        <f t="shared" ref="AU22:BZ22" si="9">AU149</f>
        <v>10250.290000000001</v>
      </c>
      <c r="AV22" s="2">
        <f t="shared" si="9"/>
        <v>5217379.76</v>
      </c>
      <c r="AW22" s="2">
        <f t="shared" si="9"/>
        <v>5217379.76</v>
      </c>
      <c r="AX22" s="2">
        <f t="shared" si="9"/>
        <v>0</v>
      </c>
      <c r="AY22" s="2">
        <f t="shared" si="9"/>
        <v>5217379.76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Закрытый переход методом ГНБ</v>
      </c>
      <c r="H26" s="2"/>
      <c r="I26" s="2"/>
      <c r="J26" s="2"/>
      <c r="K26" s="2"/>
      <c r="L26" s="2"/>
      <c r="M26" s="2"/>
      <c r="N26" s="2"/>
      <c r="O26" s="2">
        <f t="shared" ref="O26:AT26" si="15">O44</f>
        <v>16302039.949999999</v>
      </c>
      <c r="P26" s="2">
        <f t="shared" si="15"/>
        <v>1943724.31</v>
      </c>
      <c r="Q26" s="2">
        <f t="shared" si="15"/>
        <v>13231300.91</v>
      </c>
      <c r="R26" s="2">
        <f t="shared" si="15"/>
        <v>1592461.38</v>
      </c>
      <c r="S26" s="2">
        <f t="shared" si="15"/>
        <v>1127014.73</v>
      </c>
      <c r="T26" s="2">
        <f t="shared" si="15"/>
        <v>0</v>
      </c>
      <c r="U26" s="2">
        <f t="shared" si="15"/>
        <v>3105.1899999999996</v>
      </c>
      <c r="V26" s="2">
        <f t="shared" si="15"/>
        <v>3536.2899999999995</v>
      </c>
      <c r="W26" s="2">
        <f t="shared" si="15"/>
        <v>1632.3</v>
      </c>
      <c r="X26" s="2">
        <f t="shared" si="15"/>
        <v>3059713.13</v>
      </c>
      <c r="Y26" s="2">
        <f t="shared" si="15"/>
        <v>1453503.58</v>
      </c>
      <c r="Z26" s="2">
        <f t="shared" si="15"/>
        <v>0</v>
      </c>
      <c r="AA26" s="2">
        <f t="shared" si="15"/>
        <v>0</v>
      </c>
      <c r="AB26" s="2">
        <f t="shared" si="15"/>
        <v>16302039.949999999</v>
      </c>
      <c r="AC26" s="2">
        <f t="shared" si="15"/>
        <v>1943724.31</v>
      </c>
      <c r="AD26" s="2">
        <f t="shared" si="15"/>
        <v>13231300.91</v>
      </c>
      <c r="AE26" s="2">
        <f t="shared" si="15"/>
        <v>1592461.38</v>
      </c>
      <c r="AF26" s="2">
        <f t="shared" si="15"/>
        <v>1127014.73</v>
      </c>
      <c r="AG26" s="2">
        <f t="shared" si="15"/>
        <v>0</v>
      </c>
      <c r="AH26" s="2">
        <f t="shared" si="15"/>
        <v>3105.1899999999996</v>
      </c>
      <c r="AI26" s="2">
        <f t="shared" si="15"/>
        <v>3536.2899999999995</v>
      </c>
      <c r="AJ26" s="2">
        <f t="shared" si="15"/>
        <v>1632.3</v>
      </c>
      <c r="AK26" s="2">
        <f t="shared" si="15"/>
        <v>3059713.13</v>
      </c>
      <c r="AL26" s="2">
        <f t="shared" si="15"/>
        <v>1453503.58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20815256.66</v>
      </c>
      <c r="AS26" s="2">
        <f t="shared" si="15"/>
        <v>19760955.399999999</v>
      </c>
      <c r="AT26" s="2">
        <f t="shared" si="15"/>
        <v>1054301.26</v>
      </c>
      <c r="AU26" s="2">
        <f t="shared" ref="AU26:BZ26" si="16">AU44</f>
        <v>0</v>
      </c>
      <c r="AV26" s="2">
        <f t="shared" si="16"/>
        <v>1943724.31</v>
      </c>
      <c r="AW26" s="2">
        <f t="shared" si="16"/>
        <v>1943724.31</v>
      </c>
      <c r="AX26" s="2">
        <f t="shared" si="16"/>
        <v>0</v>
      </c>
      <c r="AY26" s="2">
        <f t="shared" si="16"/>
        <v>1943724.31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20815256.66</v>
      </c>
      <c r="CB26" s="2">
        <f t="shared" si="17"/>
        <v>19760955.399999999</v>
      </c>
      <c r="CC26" s="2">
        <f t="shared" si="17"/>
        <v>1054301.26</v>
      </c>
      <c r="CD26" s="2">
        <f t="shared" si="17"/>
        <v>0</v>
      </c>
      <c r="CE26" s="2">
        <f t="shared" si="17"/>
        <v>1943724.31</v>
      </c>
      <c r="CF26" s="2">
        <f t="shared" si="17"/>
        <v>1943724.31</v>
      </c>
      <c r="CG26" s="2">
        <f t="shared" si="17"/>
        <v>0</v>
      </c>
      <c r="CH26" s="2">
        <f t="shared" si="17"/>
        <v>1943724.31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ROUND(90/100,9)</f>
        <v>0.9</v>
      </c>
      <c r="J28">
        <v>0</v>
      </c>
      <c r="K28">
        <f>ROUND(90/100,9)</f>
        <v>0.9</v>
      </c>
      <c r="O28">
        <f t="shared" ref="O28:O42" si="21">ROUND(CP28,2)</f>
        <v>37362.120000000003</v>
      </c>
      <c r="P28">
        <f t="shared" ref="P28:P42" si="22">ROUND(CQ28*I28,2)</f>
        <v>0</v>
      </c>
      <c r="Q28">
        <f t="shared" ref="Q28:Q42" si="23">ROUND(CR28*I28,2)</f>
        <v>0</v>
      </c>
      <c r="R28">
        <f t="shared" ref="R28:R42" si="24">ROUND(CS28*I28,2)</f>
        <v>0</v>
      </c>
      <c r="S28">
        <f t="shared" ref="S28:S42" si="25">ROUND(CT28*I28,2)</f>
        <v>37362.120000000003</v>
      </c>
      <c r="T28">
        <f t="shared" ref="T28:T42" si="26">ROUND(CU28*I28,2)</f>
        <v>0</v>
      </c>
      <c r="U28">
        <f t="shared" ref="U28:U42" si="27">CV28*I28</f>
        <v>138.6</v>
      </c>
      <c r="V28">
        <f t="shared" ref="V28:V42" si="28">CW28*I28</f>
        <v>0</v>
      </c>
      <c r="W28">
        <f t="shared" ref="W28:W42" si="29">ROUND(CX28*I28,2)</f>
        <v>0</v>
      </c>
      <c r="X28">
        <f t="shared" ref="X28:X42" si="30">ROUND(CY28,2)</f>
        <v>29889.7</v>
      </c>
      <c r="Y28">
        <f t="shared" ref="Y28:Y42" si="31">ROUND(CZ28,2)</f>
        <v>16812.95</v>
      </c>
      <c r="AA28">
        <v>203493276</v>
      </c>
      <c r="AB28">
        <f t="shared" ref="AB28:AB42" si="32">ROUND((AC28+AD28+AF28),6)</f>
        <v>1201.2</v>
      </c>
      <c r="AC28">
        <f t="shared" ref="AC28:AC42" si="33">ROUND((ES28),6)</f>
        <v>0</v>
      </c>
      <c r="AD28">
        <f>ROUND((((ET28)-(EU28))+AE28),6)</f>
        <v>0</v>
      </c>
      <c r="AE28">
        <f t="shared" ref="AE28:AF30" si="34">ROUND((EU28),6)</f>
        <v>0</v>
      </c>
      <c r="AF28">
        <f t="shared" si="34"/>
        <v>1201.2</v>
      </c>
      <c r="AG28">
        <f t="shared" ref="AG28:AG42" si="35">ROUND((AP28),6)</f>
        <v>0</v>
      </c>
      <c r="AH28">
        <f t="shared" ref="AH28:AI30" si="36">(EW28)</f>
        <v>154</v>
      </c>
      <c r="AI28">
        <f t="shared" si="36"/>
        <v>0</v>
      </c>
      <c r="AJ28">
        <f t="shared" ref="AJ28:AJ42" si="37">(AS28)</f>
        <v>0</v>
      </c>
      <c r="AK28">
        <v>1201.2</v>
      </c>
      <c r="AL28">
        <v>0</v>
      </c>
      <c r="AM28">
        <v>0</v>
      </c>
      <c r="AN28">
        <v>0</v>
      </c>
      <c r="AO28">
        <v>1201.2</v>
      </c>
      <c r="AP28">
        <v>0</v>
      </c>
      <c r="AQ28">
        <v>154</v>
      </c>
      <c r="AR28">
        <v>0</v>
      </c>
      <c r="AS28">
        <v>0</v>
      </c>
      <c r="AT28">
        <v>80</v>
      </c>
      <c r="AU28">
        <v>45</v>
      </c>
      <c r="AV28">
        <v>1</v>
      </c>
      <c r="AW28">
        <v>1</v>
      </c>
      <c r="AZ28">
        <v>1</v>
      </c>
      <c r="BA28">
        <v>34.56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1003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80</v>
      </c>
      <c r="CA28">
        <v>45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2" si="38">(P28+Q28+S28)</f>
        <v>37362.120000000003</v>
      </c>
      <c r="CQ28">
        <f t="shared" ref="CQ28:CQ42" si="39">AC28*BC28</f>
        <v>0</v>
      </c>
      <c r="CR28">
        <f t="shared" ref="CR28:CR42" si="40">AD28*BB28</f>
        <v>0</v>
      </c>
      <c r="CS28">
        <f t="shared" ref="CS28:CS42" si="41">AE28*BS28</f>
        <v>0</v>
      </c>
      <c r="CT28">
        <f t="shared" ref="CT28:CT42" si="42">AF28*BA28</f>
        <v>41513.472000000002</v>
      </c>
      <c r="CU28">
        <f t="shared" ref="CU28:CU42" si="43">AG28</f>
        <v>0</v>
      </c>
      <c r="CV28">
        <f t="shared" ref="CV28:CV42" si="44">AH28</f>
        <v>154</v>
      </c>
      <c r="CW28">
        <f t="shared" ref="CW28:CW42" si="45">AI28</f>
        <v>0</v>
      </c>
      <c r="CX28">
        <f t="shared" ref="CX28:CX42" si="46">AJ28</f>
        <v>0</v>
      </c>
      <c r="CY28">
        <f t="shared" ref="CY28:CY42" si="47">(((S28+R28)*AT28)/100)</f>
        <v>29889.696</v>
      </c>
      <c r="CZ28">
        <f t="shared" ref="CZ28:CZ42" si="48">(((S28+R28)*AU28)/100)</f>
        <v>16812.954000000002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99545394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1003</v>
      </c>
      <c r="EL28" t="s">
        <v>22</v>
      </c>
      <c r="EM28" t="s">
        <v>23</v>
      </c>
      <c r="EO28" t="s">
        <v>3</v>
      </c>
      <c r="EQ28">
        <v>131072</v>
      </c>
      <c r="ER28">
        <v>1201.2</v>
      </c>
      <c r="ES28">
        <v>0</v>
      </c>
      <c r="ET28">
        <v>0</v>
      </c>
      <c r="EU28">
        <v>0</v>
      </c>
      <c r="EV28">
        <v>1201.2</v>
      </c>
      <c r="EW28">
        <v>154</v>
      </c>
      <c r="EX28">
        <v>0</v>
      </c>
      <c r="EY28">
        <v>0</v>
      </c>
      <c r="FQ28">
        <v>0</v>
      </c>
      <c r="FR28">
        <f t="shared" ref="FR28:FR42" si="49">ROUND(IF(AND(BH28=3,BI28=3),P28,0),2)</f>
        <v>0</v>
      </c>
      <c r="FS28">
        <v>0</v>
      </c>
      <c r="FX28">
        <v>80</v>
      </c>
      <c r="FY28">
        <v>45</v>
      </c>
      <c r="GA28" t="s">
        <v>3</v>
      </c>
      <c r="GD28">
        <v>1</v>
      </c>
      <c r="GF28">
        <v>809624927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50">ROUND(IF(AND(BH28=3,BI28=3,FS28&lt;&gt;0),P28,0),2)</f>
        <v>0</v>
      </c>
      <c r="GM28">
        <f t="shared" ref="GM28:GM42" si="51">ROUND(O28+X28+Y28,2)+GX28</f>
        <v>84064.77</v>
      </c>
      <c r="GN28">
        <f t="shared" ref="GN28:GN42" si="52">IF(OR(BI28=0,BI28=1),ROUND(O28+X28+Y28,2),0)</f>
        <v>84064.77</v>
      </c>
      <c r="GO28">
        <f t="shared" ref="GO28:GO42" si="53">IF(BI28=2,ROUND(O28+X28+Y28,2),0)</f>
        <v>0</v>
      </c>
      <c r="GP28">
        <f t="shared" ref="GP28:GP42" si="54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55">ROUND((GT28),6)</f>
        <v>0</v>
      </c>
      <c r="GW28">
        <v>1</v>
      </c>
      <c r="GX28">
        <f t="shared" ref="GX28:GX42" si="56">ROUND(HC28*I28,2)</f>
        <v>0</v>
      </c>
      <c r="HA28">
        <v>0</v>
      </c>
      <c r="HB28">
        <v>0</v>
      </c>
      <c r="HC28">
        <f t="shared" ref="HC28:HC42" si="57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24</v>
      </c>
      <c r="F29" t="s">
        <v>25</v>
      </c>
      <c r="G29" t="s">
        <v>26</v>
      </c>
      <c r="H29" t="s">
        <v>19</v>
      </c>
      <c r="I29">
        <f>ROUND(90/100,9)</f>
        <v>0.9</v>
      </c>
      <c r="J29">
        <v>0</v>
      </c>
      <c r="K29">
        <f>ROUND(90/100,9)</f>
        <v>0.9</v>
      </c>
      <c r="O29">
        <f t="shared" si="21"/>
        <v>20645.28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20645.28</v>
      </c>
      <c r="T29">
        <f t="shared" si="26"/>
        <v>0</v>
      </c>
      <c r="U29">
        <f t="shared" si="27"/>
        <v>79.650000000000006</v>
      </c>
      <c r="V29">
        <f t="shared" si="28"/>
        <v>0</v>
      </c>
      <c r="W29">
        <f t="shared" si="29"/>
        <v>0</v>
      </c>
      <c r="X29">
        <f t="shared" si="30"/>
        <v>16516.22</v>
      </c>
      <c r="Y29">
        <f t="shared" si="31"/>
        <v>9290.3799999999992</v>
      </c>
      <c r="AA29">
        <v>203493276</v>
      </c>
      <c r="AB29">
        <f t="shared" si="32"/>
        <v>663.75</v>
      </c>
      <c r="AC29">
        <f t="shared" si="33"/>
        <v>0</v>
      </c>
      <c r="AD29">
        <f>ROUND((((ET29)-(EU29))+AE29),6)</f>
        <v>0</v>
      </c>
      <c r="AE29">
        <f t="shared" si="34"/>
        <v>0</v>
      </c>
      <c r="AF29">
        <f t="shared" si="34"/>
        <v>663.75</v>
      </c>
      <c r="AG29">
        <f t="shared" si="35"/>
        <v>0</v>
      </c>
      <c r="AH29">
        <f t="shared" si="36"/>
        <v>88.5</v>
      </c>
      <c r="AI29">
        <f t="shared" si="36"/>
        <v>0</v>
      </c>
      <c r="AJ29">
        <f t="shared" si="37"/>
        <v>0</v>
      </c>
      <c r="AK29">
        <v>663.75</v>
      </c>
      <c r="AL29">
        <v>0</v>
      </c>
      <c r="AM29">
        <v>0</v>
      </c>
      <c r="AN29">
        <v>0</v>
      </c>
      <c r="AO29">
        <v>663.75</v>
      </c>
      <c r="AP29">
        <v>0</v>
      </c>
      <c r="AQ29">
        <v>88.5</v>
      </c>
      <c r="AR29">
        <v>0</v>
      </c>
      <c r="AS29">
        <v>0</v>
      </c>
      <c r="AT29">
        <v>80</v>
      </c>
      <c r="AU29">
        <v>45</v>
      </c>
      <c r="AV29">
        <v>1</v>
      </c>
      <c r="AW29">
        <v>1</v>
      </c>
      <c r="AZ29">
        <v>1</v>
      </c>
      <c r="BA29">
        <v>34.56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1003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80</v>
      </c>
      <c r="CA29">
        <v>45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20645.28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22939.200000000001</v>
      </c>
      <c r="CU29">
        <f t="shared" si="43"/>
        <v>0</v>
      </c>
      <c r="CV29">
        <f t="shared" si="44"/>
        <v>88.5</v>
      </c>
      <c r="CW29">
        <f t="shared" si="45"/>
        <v>0</v>
      </c>
      <c r="CX29">
        <f t="shared" si="46"/>
        <v>0</v>
      </c>
      <c r="CY29">
        <f t="shared" si="47"/>
        <v>16516.223999999998</v>
      </c>
      <c r="CZ29">
        <f t="shared" si="48"/>
        <v>9290.3760000000002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99545394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1003</v>
      </c>
      <c r="EL29" t="s">
        <v>22</v>
      </c>
      <c r="EM29" t="s">
        <v>23</v>
      </c>
      <c r="EO29" t="s">
        <v>3</v>
      </c>
      <c r="EQ29">
        <v>131072</v>
      </c>
      <c r="ER29">
        <v>663.75</v>
      </c>
      <c r="ES29">
        <v>0</v>
      </c>
      <c r="ET29">
        <v>0</v>
      </c>
      <c r="EU29">
        <v>0</v>
      </c>
      <c r="EV29">
        <v>663.75</v>
      </c>
      <c r="EW29">
        <v>88.5</v>
      </c>
      <c r="EX29">
        <v>0</v>
      </c>
      <c r="EY29">
        <v>0</v>
      </c>
      <c r="FQ29">
        <v>0</v>
      </c>
      <c r="FR29">
        <f t="shared" si="49"/>
        <v>0</v>
      </c>
      <c r="FS29">
        <v>0</v>
      </c>
      <c r="FX29">
        <v>80</v>
      </c>
      <c r="FY29">
        <v>45</v>
      </c>
      <c r="GA29" t="s">
        <v>3</v>
      </c>
      <c r="GD29">
        <v>1</v>
      </c>
      <c r="GF29">
        <v>-422558440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0"/>
        <v>0</v>
      </c>
      <c r="GM29">
        <f t="shared" si="51"/>
        <v>46451.88</v>
      </c>
      <c r="GN29">
        <f t="shared" si="52"/>
        <v>46451.88</v>
      </c>
      <c r="GO29">
        <f t="shared" si="53"/>
        <v>0</v>
      </c>
      <c r="GP29">
        <f t="shared" si="54"/>
        <v>0</v>
      </c>
      <c r="GR29">
        <v>0</v>
      </c>
      <c r="GS29">
        <v>3</v>
      </c>
      <c r="GT29">
        <v>0</v>
      </c>
      <c r="GU29" t="s">
        <v>3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28</v>
      </c>
      <c r="F30" t="s">
        <v>29</v>
      </c>
      <c r="G30" t="s">
        <v>30</v>
      </c>
      <c r="H30" t="s">
        <v>31</v>
      </c>
      <c r="I30">
        <v>10</v>
      </c>
      <c r="J30">
        <v>0</v>
      </c>
      <c r="K30">
        <v>10</v>
      </c>
      <c r="O30">
        <f t="shared" si="21"/>
        <v>12972.42</v>
      </c>
      <c r="P30">
        <f t="shared" si="22"/>
        <v>0</v>
      </c>
      <c r="Q30">
        <f t="shared" si="23"/>
        <v>12073.86</v>
      </c>
      <c r="R30">
        <f t="shared" si="24"/>
        <v>1306.3699999999999</v>
      </c>
      <c r="S30">
        <f t="shared" si="25"/>
        <v>898.56</v>
      </c>
      <c r="T30">
        <f t="shared" si="26"/>
        <v>0</v>
      </c>
      <c r="U30">
        <f t="shared" si="27"/>
        <v>2.7</v>
      </c>
      <c r="V30">
        <f t="shared" si="28"/>
        <v>2.8000000000000003</v>
      </c>
      <c r="W30">
        <f t="shared" si="29"/>
        <v>0</v>
      </c>
      <c r="X30">
        <f t="shared" si="30"/>
        <v>2469.52</v>
      </c>
      <c r="Y30">
        <f t="shared" si="31"/>
        <v>1124.51</v>
      </c>
      <c r="AA30">
        <v>203493276</v>
      </c>
      <c r="AB30">
        <f t="shared" si="32"/>
        <v>300.72000000000003</v>
      </c>
      <c r="AC30">
        <f t="shared" si="33"/>
        <v>0</v>
      </c>
      <c r="AD30">
        <f>ROUND((((ET30)-(EU30))+AE30),6)</f>
        <v>298.12</v>
      </c>
      <c r="AE30">
        <f t="shared" si="34"/>
        <v>3.78</v>
      </c>
      <c r="AF30">
        <f t="shared" si="34"/>
        <v>2.6</v>
      </c>
      <c r="AG30">
        <f t="shared" si="35"/>
        <v>0</v>
      </c>
      <c r="AH30">
        <f t="shared" si="36"/>
        <v>0.27</v>
      </c>
      <c r="AI30">
        <f t="shared" si="36"/>
        <v>0.28000000000000003</v>
      </c>
      <c r="AJ30">
        <f t="shared" si="37"/>
        <v>0</v>
      </c>
      <c r="AK30">
        <v>300.72000000000003</v>
      </c>
      <c r="AL30">
        <v>0</v>
      </c>
      <c r="AM30">
        <v>298.12</v>
      </c>
      <c r="AN30">
        <v>3.78</v>
      </c>
      <c r="AO30">
        <v>2.6</v>
      </c>
      <c r="AP30">
        <v>0</v>
      </c>
      <c r="AQ30">
        <v>0.27</v>
      </c>
      <c r="AR30">
        <v>0.28000000000000003</v>
      </c>
      <c r="AS30">
        <v>0</v>
      </c>
      <c r="AT30">
        <v>112</v>
      </c>
      <c r="AU30">
        <v>51</v>
      </c>
      <c r="AV30">
        <v>1</v>
      </c>
      <c r="AW30">
        <v>1</v>
      </c>
      <c r="AZ30">
        <v>1</v>
      </c>
      <c r="BA30">
        <v>34.56</v>
      </c>
      <c r="BB30">
        <v>4.05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4001</v>
      </c>
      <c r="BN30">
        <v>0</v>
      </c>
      <c r="BO30" t="s">
        <v>29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112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8"/>
        <v>12972.42</v>
      </c>
      <c r="CQ30">
        <f t="shared" si="39"/>
        <v>0</v>
      </c>
      <c r="CR30">
        <f t="shared" si="40"/>
        <v>1207.386</v>
      </c>
      <c r="CS30">
        <f t="shared" si="41"/>
        <v>130.63679999999999</v>
      </c>
      <c r="CT30">
        <f t="shared" si="42"/>
        <v>89.856000000000009</v>
      </c>
      <c r="CU30">
        <f t="shared" si="43"/>
        <v>0</v>
      </c>
      <c r="CV30">
        <f t="shared" si="44"/>
        <v>0.27</v>
      </c>
      <c r="CW30">
        <f t="shared" si="45"/>
        <v>0.28000000000000003</v>
      </c>
      <c r="CX30">
        <f t="shared" si="46"/>
        <v>0</v>
      </c>
      <c r="CY30">
        <f t="shared" si="47"/>
        <v>2469.5215999999996</v>
      </c>
      <c r="CZ30">
        <f t="shared" si="48"/>
        <v>1124.5142999999998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99545407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4001</v>
      </c>
      <c r="EL30" t="s">
        <v>33</v>
      </c>
      <c r="EM30" t="s">
        <v>34</v>
      </c>
      <c r="EO30" t="s">
        <v>3</v>
      </c>
      <c r="EQ30">
        <v>131072</v>
      </c>
      <c r="ER30">
        <v>300.72000000000003</v>
      </c>
      <c r="ES30">
        <v>0</v>
      </c>
      <c r="ET30">
        <v>298.12</v>
      </c>
      <c r="EU30">
        <v>3.78</v>
      </c>
      <c r="EV30">
        <v>2.6</v>
      </c>
      <c r="EW30">
        <v>0.27</v>
      </c>
      <c r="EX30">
        <v>0.28000000000000003</v>
      </c>
      <c r="EY30">
        <v>0</v>
      </c>
      <c r="FQ30">
        <v>0</v>
      </c>
      <c r="FR30">
        <f t="shared" si="49"/>
        <v>0</v>
      </c>
      <c r="FS30">
        <v>0</v>
      </c>
      <c r="FX30">
        <v>112</v>
      </c>
      <c r="FY30">
        <v>51</v>
      </c>
      <c r="GA30" t="s">
        <v>3</v>
      </c>
      <c r="GD30">
        <v>1</v>
      </c>
      <c r="GF30">
        <v>1323219667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0"/>
        <v>0</v>
      </c>
      <c r="GM30">
        <f t="shared" si="51"/>
        <v>16566.45</v>
      </c>
      <c r="GN30">
        <f t="shared" si="52"/>
        <v>16566.45</v>
      </c>
      <c r="GO30">
        <f t="shared" si="53"/>
        <v>0</v>
      </c>
      <c r="GP30">
        <f t="shared" si="54"/>
        <v>0</v>
      </c>
      <c r="GR30">
        <v>0</v>
      </c>
      <c r="GS30">
        <v>3</v>
      </c>
      <c r="GT30">
        <v>0</v>
      </c>
      <c r="GU30" t="s">
        <v>3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ROW(SmtRes!A19)</f>
        <v>19</v>
      </c>
      <c r="D31">
        <f>ROW(EtalonRes!A19)</f>
        <v>19</v>
      </c>
      <c r="E31" t="s">
        <v>35</v>
      </c>
      <c r="F31" t="s">
        <v>36</v>
      </c>
      <c r="G31" t="s">
        <v>37</v>
      </c>
      <c r="H31" t="s">
        <v>38</v>
      </c>
      <c r="I31">
        <v>1000</v>
      </c>
      <c r="J31">
        <v>0</v>
      </c>
      <c r="K31">
        <v>1000</v>
      </c>
      <c r="O31">
        <f t="shared" si="21"/>
        <v>14156184.08</v>
      </c>
      <c r="P31">
        <f t="shared" si="22"/>
        <v>110266.7</v>
      </c>
      <c r="Q31">
        <f t="shared" si="23"/>
        <v>13165587.779999999</v>
      </c>
      <c r="R31">
        <f t="shared" si="24"/>
        <v>1589760</v>
      </c>
      <c r="S31">
        <f t="shared" si="25"/>
        <v>880329.6</v>
      </c>
      <c r="T31">
        <f t="shared" si="26"/>
        <v>0</v>
      </c>
      <c r="U31">
        <f t="shared" si="27"/>
        <v>2392</v>
      </c>
      <c r="V31">
        <f t="shared" si="28"/>
        <v>3530.4999999999995</v>
      </c>
      <c r="W31">
        <f t="shared" si="29"/>
        <v>0</v>
      </c>
      <c r="X31">
        <f t="shared" si="30"/>
        <v>2766500.35</v>
      </c>
      <c r="Y31">
        <f t="shared" si="31"/>
        <v>1259745.7</v>
      </c>
      <c r="AA31">
        <v>203493276</v>
      </c>
      <c r="AB31">
        <f t="shared" si="32"/>
        <v>2585.0329999999999</v>
      </c>
      <c r="AC31">
        <f t="shared" si="33"/>
        <v>8.09</v>
      </c>
      <c r="AD31">
        <f>ROUND(((((ET31*1.15))-((EU31*1.15)))+AE31),6)</f>
        <v>2551.4704999999999</v>
      </c>
      <c r="AE31">
        <f>ROUND(((EU31*1.15)),6)</f>
        <v>46</v>
      </c>
      <c r="AF31">
        <f>ROUND(((EV31*1.15)),6)</f>
        <v>25.4725</v>
      </c>
      <c r="AG31">
        <f t="shared" si="35"/>
        <v>0</v>
      </c>
      <c r="AH31">
        <f>((EW31*1.15))</f>
        <v>2.3919999999999999</v>
      </c>
      <c r="AI31">
        <f>((EX31*1.15))</f>
        <v>3.5304999999999995</v>
      </c>
      <c r="AJ31">
        <f t="shared" si="37"/>
        <v>0</v>
      </c>
      <c r="AK31">
        <v>2248.91</v>
      </c>
      <c r="AL31">
        <v>8.09</v>
      </c>
      <c r="AM31">
        <v>2218.67</v>
      </c>
      <c r="AN31">
        <v>40</v>
      </c>
      <c r="AO31">
        <v>22.15</v>
      </c>
      <c r="AP31">
        <v>0</v>
      </c>
      <c r="AQ31">
        <v>2.08</v>
      </c>
      <c r="AR31">
        <v>3.07</v>
      </c>
      <c r="AS31">
        <v>0</v>
      </c>
      <c r="AT31">
        <v>112</v>
      </c>
      <c r="AU31">
        <v>51</v>
      </c>
      <c r="AV31">
        <v>1</v>
      </c>
      <c r="AW31">
        <v>1</v>
      </c>
      <c r="AZ31">
        <v>1</v>
      </c>
      <c r="BA31">
        <v>34.56</v>
      </c>
      <c r="BB31">
        <v>5.16</v>
      </c>
      <c r="BC31">
        <v>13.63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4001</v>
      </c>
      <c r="BN31">
        <v>0</v>
      </c>
      <c r="BO31" t="s">
        <v>36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112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40</v>
      </c>
      <c r="CO31">
        <v>0</v>
      </c>
      <c r="CP31">
        <f t="shared" si="38"/>
        <v>14156184.079999998</v>
      </c>
      <c r="CQ31">
        <f t="shared" si="39"/>
        <v>110.2667</v>
      </c>
      <c r="CR31">
        <f t="shared" si="40"/>
        <v>13165.58778</v>
      </c>
      <c r="CS31">
        <f t="shared" si="41"/>
        <v>1589.7600000000002</v>
      </c>
      <c r="CT31">
        <f t="shared" si="42"/>
        <v>880.32960000000003</v>
      </c>
      <c r="CU31">
        <f t="shared" si="43"/>
        <v>0</v>
      </c>
      <c r="CV31">
        <f t="shared" si="44"/>
        <v>2.3919999999999999</v>
      </c>
      <c r="CW31">
        <f t="shared" si="45"/>
        <v>3.5304999999999995</v>
      </c>
      <c r="CX31">
        <f t="shared" si="46"/>
        <v>0</v>
      </c>
      <c r="CY31">
        <f t="shared" si="47"/>
        <v>2766500.352</v>
      </c>
      <c r="CZ31">
        <f t="shared" si="48"/>
        <v>1259745.696</v>
      </c>
      <c r="DC31" t="s">
        <v>3</v>
      </c>
      <c r="DD31" t="s">
        <v>3</v>
      </c>
      <c r="DE31" t="s">
        <v>41</v>
      </c>
      <c r="DF31" t="s">
        <v>41</v>
      </c>
      <c r="DG31" t="s">
        <v>41</v>
      </c>
      <c r="DH31" t="s">
        <v>3</v>
      </c>
      <c r="DI31" t="s">
        <v>41</v>
      </c>
      <c r="DJ31" t="s">
        <v>41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38</v>
      </c>
      <c r="DW31" t="s">
        <v>42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99545407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4001</v>
      </c>
      <c r="EL31" t="s">
        <v>33</v>
      </c>
      <c r="EM31" t="s">
        <v>34</v>
      </c>
      <c r="EO31" t="s">
        <v>43</v>
      </c>
      <c r="EQ31">
        <v>131072</v>
      </c>
      <c r="ER31">
        <v>2248.91</v>
      </c>
      <c r="ES31">
        <v>8.09</v>
      </c>
      <c r="ET31">
        <v>2218.67</v>
      </c>
      <c r="EU31">
        <v>40</v>
      </c>
      <c r="EV31">
        <v>22.15</v>
      </c>
      <c r="EW31">
        <v>2.08</v>
      </c>
      <c r="EX31">
        <v>3.07</v>
      </c>
      <c r="EY31">
        <v>0</v>
      </c>
      <c r="FQ31">
        <v>0</v>
      </c>
      <c r="FR31">
        <f t="shared" si="49"/>
        <v>0</v>
      </c>
      <c r="FS31">
        <v>0</v>
      </c>
      <c r="FX31">
        <v>112</v>
      </c>
      <c r="FY31">
        <v>51</v>
      </c>
      <c r="GA31" t="s">
        <v>3</v>
      </c>
      <c r="GD31">
        <v>1</v>
      </c>
      <c r="GF31">
        <v>-812566851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0"/>
        <v>0</v>
      </c>
      <c r="GM31">
        <f t="shared" si="51"/>
        <v>18182430.129999999</v>
      </c>
      <c r="GN31">
        <f t="shared" si="52"/>
        <v>18182430.129999999</v>
      </c>
      <c r="GO31">
        <f t="shared" si="53"/>
        <v>0</v>
      </c>
      <c r="GP31">
        <f t="shared" si="54"/>
        <v>0</v>
      </c>
      <c r="GR31">
        <v>0</v>
      </c>
      <c r="GS31">
        <v>3</v>
      </c>
      <c r="GT31">
        <v>0</v>
      </c>
      <c r="GU31" t="s">
        <v>3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18</v>
      </c>
      <c r="E32" t="s">
        <v>44</v>
      </c>
      <c r="F32" t="s">
        <v>45</v>
      </c>
      <c r="G32" t="s">
        <v>46</v>
      </c>
      <c r="H32" t="s">
        <v>47</v>
      </c>
      <c r="I32">
        <f>I31*J32</f>
        <v>1.6815</v>
      </c>
      <c r="J32">
        <v>1.6815000000000001E-3</v>
      </c>
      <c r="K32">
        <v>5.7000000000000002E-3</v>
      </c>
      <c r="O32">
        <f t="shared" si="21"/>
        <v>518655.09</v>
      </c>
      <c r="P32">
        <f t="shared" si="22"/>
        <v>518655.09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63.78</v>
      </c>
      <c r="X32">
        <f t="shared" si="30"/>
        <v>0</v>
      </c>
      <c r="Y32">
        <f t="shared" si="31"/>
        <v>0</v>
      </c>
      <c r="AA32">
        <v>203493276</v>
      </c>
      <c r="AB32">
        <f t="shared" si="32"/>
        <v>30691.33</v>
      </c>
      <c r="AC32">
        <f t="shared" si="33"/>
        <v>30691.33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5"/>
        <v>0</v>
      </c>
      <c r="AH32">
        <f>(EW32)</f>
        <v>0</v>
      </c>
      <c r="AI32">
        <f>(EX32)</f>
        <v>0</v>
      </c>
      <c r="AJ32">
        <f t="shared" si="37"/>
        <v>37.93</v>
      </c>
      <c r="AK32">
        <v>30691.33</v>
      </c>
      <c r="AL32">
        <v>30691.33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37.93</v>
      </c>
      <c r="AT32">
        <v>112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10.050000000000001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48</v>
      </c>
      <c r="BM32">
        <v>4001</v>
      </c>
      <c r="BN32">
        <v>0</v>
      </c>
      <c r="BO32" t="s">
        <v>45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112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40</v>
      </c>
      <c r="CO32">
        <v>0</v>
      </c>
      <c r="CP32">
        <f t="shared" si="38"/>
        <v>518655.09</v>
      </c>
      <c r="CQ32">
        <f t="shared" si="39"/>
        <v>308447.86650000006</v>
      </c>
      <c r="CR32">
        <f t="shared" si="40"/>
        <v>0</v>
      </c>
      <c r="CS32">
        <f t="shared" si="41"/>
        <v>0</v>
      </c>
      <c r="CT32">
        <f t="shared" si="42"/>
        <v>0</v>
      </c>
      <c r="CU32">
        <f t="shared" si="43"/>
        <v>0</v>
      </c>
      <c r="CV32">
        <f t="shared" si="44"/>
        <v>0</v>
      </c>
      <c r="CW32">
        <f t="shared" si="45"/>
        <v>0</v>
      </c>
      <c r="CX32">
        <f t="shared" si="46"/>
        <v>37.93</v>
      </c>
      <c r="CY32">
        <f t="shared" si="47"/>
        <v>0</v>
      </c>
      <c r="CZ32">
        <f t="shared" si="48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47</v>
      </c>
      <c r="DW32" t="s">
        <v>47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99545407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4001</v>
      </c>
      <c r="EL32" t="s">
        <v>33</v>
      </c>
      <c r="EM32" t="s">
        <v>34</v>
      </c>
      <c r="EO32" t="s">
        <v>43</v>
      </c>
      <c r="EQ32">
        <v>0</v>
      </c>
      <c r="ER32">
        <v>30691.33</v>
      </c>
      <c r="ES32">
        <v>30691.33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9"/>
        <v>0</v>
      </c>
      <c r="FS32">
        <v>0</v>
      </c>
      <c r="FX32">
        <v>112</v>
      </c>
      <c r="FY32">
        <v>51</v>
      </c>
      <c r="GA32" t="s">
        <v>3</v>
      </c>
      <c r="GD32">
        <v>1</v>
      </c>
      <c r="GF32">
        <v>-330339129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0"/>
        <v>0</v>
      </c>
      <c r="GM32">
        <f t="shared" si="51"/>
        <v>518655.09</v>
      </c>
      <c r="GN32">
        <f t="shared" si="52"/>
        <v>518655.09</v>
      </c>
      <c r="GO32">
        <f t="shared" si="53"/>
        <v>0</v>
      </c>
      <c r="GP32">
        <f t="shared" si="54"/>
        <v>0</v>
      </c>
      <c r="GR32">
        <v>0</v>
      </c>
      <c r="GS32">
        <v>3</v>
      </c>
      <c r="GT32">
        <v>0</v>
      </c>
      <c r="GU32" t="s">
        <v>3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3</v>
      </c>
      <c r="HF32" t="s">
        <v>3</v>
      </c>
      <c r="HM32" t="s">
        <v>49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17</v>
      </c>
      <c r="E33" t="s">
        <v>50</v>
      </c>
      <c r="F33" t="s">
        <v>51</v>
      </c>
      <c r="G33" t="s">
        <v>52</v>
      </c>
      <c r="H33" t="s">
        <v>47</v>
      </c>
      <c r="I33">
        <f>I31*J33</f>
        <v>34.456000000000003</v>
      </c>
      <c r="J33">
        <v>3.4456000000000001E-2</v>
      </c>
      <c r="K33">
        <v>0.1168</v>
      </c>
      <c r="O33">
        <f t="shared" si="21"/>
        <v>270740.36</v>
      </c>
      <c r="P33">
        <f t="shared" si="22"/>
        <v>270740.36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1189.08</v>
      </c>
      <c r="X33">
        <f t="shared" si="30"/>
        <v>0</v>
      </c>
      <c r="Y33">
        <f t="shared" si="31"/>
        <v>0</v>
      </c>
      <c r="AA33">
        <v>203493276</v>
      </c>
      <c r="AB33">
        <f t="shared" si="32"/>
        <v>926.6</v>
      </c>
      <c r="AC33">
        <f t="shared" si="33"/>
        <v>926.6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35"/>
        <v>0</v>
      </c>
      <c r="AH33">
        <f>(EW33)</f>
        <v>0</v>
      </c>
      <c r="AI33">
        <f>(EX33)</f>
        <v>0</v>
      </c>
      <c r="AJ33">
        <f t="shared" si="37"/>
        <v>34.51</v>
      </c>
      <c r="AK33">
        <v>926.6</v>
      </c>
      <c r="AL33">
        <v>926.6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34.51</v>
      </c>
      <c r="AT33">
        <v>112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8.48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53</v>
      </c>
      <c r="BM33">
        <v>4001</v>
      </c>
      <c r="BN33">
        <v>0</v>
      </c>
      <c r="BO33" t="s">
        <v>51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112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40</v>
      </c>
      <c r="CO33">
        <v>0</v>
      </c>
      <c r="CP33">
        <f t="shared" si="38"/>
        <v>270740.36</v>
      </c>
      <c r="CQ33">
        <f t="shared" si="39"/>
        <v>7857.5680000000002</v>
      </c>
      <c r="CR33">
        <f t="shared" si="40"/>
        <v>0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6"/>
        <v>34.51</v>
      </c>
      <c r="CY33">
        <f t="shared" si="47"/>
        <v>0</v>
      </c>
      <c r="CZ33">
        <f t="shared" si="48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47</v>
      </c>
      <c r="DW33" t="s">
        <v>47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99545407</v>
      </c>
      <c r="EF33">
        <v>2</v>
      </c>
      <c r="EG33" t="s">
        <v>21</v>
      </c>
      <c r="EH33">
        <v>0</v>
      </c>
      <c r="EI33" t="s">
        <v>3</v>
      </c>
      <c r="EJ33">
        <v>1</v>
      </c>
      <c r="EK33">
        <v>4001</v>
      </c>
      <c r="EL33" t="s">
        <v>33</v>
      </c>
      <c r="EM33" t="s">
        <v>34</v>
      </c>
      <c r="EO33" t="s">
        <v>43</v>
      </c>
      <c r="EQ33">
        <v>0</v>
      </c>
      <c r="ER33">
        <v>926.6</v>
      </c>
      <c r="ES33">
        <v>926.6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9"/>
        <v>0</v>
      </c>
      <c r="FS33">
        <v>0</v>
      </c>
      <c r="FX33">
        <v>112</v>
      </c>
      <c r="FY33">
        <v>51</v>
      </c>
      <c r="GA33" t="s">
        <v>3</v>
      </c>
      <c r="GD33">
        <v>1</v>
      </c>
      <c r="GF33">
        <v>1546356858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0"/>
        <v>0</v>
      </c>
      <c r="GM33">
        <f t="shared" si="51"/>
        <v>270740.36</v>
      </c>
      <c r="GN33">
        <f t="shared" si="52"/>
        <v>270740.36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3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</v>
      </c>
      <c r="HF33" t="s">
        <v>3</v>
      </c>
      <c r="HM33" t="s">
        <v>49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ROW(EtalonRes!A33)</f>
        <v>33</v>
      </c>
      <c r="E34" t="s">
        <v>3</v>
      </c>
      <c r="F34" t="s">
        <v>54</v>
      </c>
      <c r="G34" t="s">
        <v>55</v>
      </c>
      <c r="H34" t="s">
        <v>38</v>
      </c>
      <c r="I34">
        <v>1000</v>
      </c>
      <c r="J34">
        <v>0</v>
      </c>
      <c r="K34">
        <v>1000</v>
      </c>
      <c r="O34">
        <f t="shared" si="21"/>
        <v>8156349.1699999999</v>
      </c>
      <c r="P34">
        <f t="shared" si="22"/>
        <v>135850</v>
      </c>
      <c r="Q34">
        <f t="shared" si="23"/>
        <v>7135797.7300000004</v>
      </c>
      <c r="R34">
        <f t="shared" si="24"/>
        <v>1271013.1200000001</v>
      </c>
      <c r="S34">
        <f t="shared" si="25"/>
        <v>884701.44</v>
      </c>
      <c r="T34">
        <f t="shared" si="26"/>
        <v>0</v>
      </c>
      <c r="U34">
        <f t="shared" si="27"/>
        <v>2403.4999999999995</v>
      </c>
      <c r="V34">
        <f t="shared" si="28"/>
        <v>2702.4999999999995</v>
      </c>
      <c r="W34">
        <f t="shared" si="29"/>
        <v>0</v>
      </c>
      <c r="X34">
        <f t="shared" si="30"/>
        <v>2414400.31</v>
      </c>
      <c r="Y34">
        <f t="shared" si="31"/>
        <v>1099414.43</v>
      </c>
      <c r="AA34">
        <v>-1</v>
      </c>
      <c r="AB34">
        <f t="shared" si="32"/>
        <v>1506.3975</v>
      </c>
      <c r="AC34">
        <f t="shared" si="33"/>
        <v>9.5</v>
      </c>
      <c r="AD34">
        <f>ROUND(((((ET34*1.15))-((EU34*1.15)))+AE34),6)</f>
        <v>1471.2985000000001</v>
      </c>
      <c r="AE34">
        <f>ROUND(((EU34*1.15)),6)</f>
        <v>36.777000000000001</v>
      </c>
      <c r="AF34">
        <f>ROUND(((EV34*1.15)),6)</f>
        <v>25.599</v>
      </c>
      <c r="AG34">
        <f t="shared" si="35"/>
        <v>0</v>
      </c>
      <c r="AH34">
        <f>((EW34*1.15))</f>
        <v>2.4034999999999997</v>
      </c>
      <c r="AI34">
        <f>((EX34*1.15))</f>
        <v>2.7024999999999997</v>
      </c>
      <c r="AJ34">
        <f t="shared" si="37"/>
        <v>0</v>
      </c>
      <c r="AK34">
        <v>1311.15</v>
      </c>
      <c r="AL34">
        <v>9.5</v>
      </c>
      <c r="AM34">
        <v>1279.3900000000001</v>
      </c>
      <c r="AN34">
        <v>31.98</v>
      </c>
      <c r="AO34">
        <v>22.26</v>
      </c>
      <c r="AP34">
        <v>0</v>
      </c>
      <c r="AQ34">
        <v>2.09</v>
      </c>
      <c r="AR34">
        <v>2.35</v>
      </c>
      <c r="AS34">
        <v>0</v>
      </c>
      <c r="AT34">
        <v>112</v>
      </c>
      <c r="AU34">
        <v>51</v>
      </c>
      <c r="AV34">
        <v>1</v>
      </c>
      <c r="AW34">
        <v>1</v>
      </c>
      <c r="AZ34">
        <v>1</v>
      </c>
      <c r="BA34">
        <v>34.56</v>
      </c>
      <c r="BB34">
        <v>4.8499999999999996</v>
      </c>
      <c r="BC34">
        <v>14.3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56</v>
      </c>
      <c r="BM34">
        <v>4001</v>
      </c>
      <c r="BN34">
        <v>0</v>
      </c>
      <c r="BO34" t="s">
        <v>54</v>
      </c>
      <c r="BP34">
        <v>1</v>
      </c>
      <c r="BQ34">
        <v>2</v>
      </c>
      <c r="BR34">
        <v>0</v>
      </c>
      <c r="BS34">
        <v>34.56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112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40</v>
      </c>
      <c r="CO34">
        <v>0</v>
      </c>
      <c r="CP34">
        <f t="shared" si="38"/>
        <v>8156349.1699999999</v>
      </c>
      <c r="CQ34">
        <f t="shared" si="39"/>
        <v>135.85</v>
      </c>
      <c r="CR34">
        <f t="shared" si="40"/>
        <v>7135.7977250000004</v>
      </c>
      <c r="CS34">
        <f t="shared" si="41"/>
        <v>1271.0131200000001</v>
      </c>
      <c r="CT34">
        <f t="shared" si="42"/>
        <v>884.70144000000005</v>
      </c>
      <c r="CU34">
        <f t="shared" si="43"/>
        <v>0</v>
      </c>
      <c r="CV34">
        <f t="shared" si="44"/>
        <v>2.4034999999999997</v>
      </c>
      <c r="CW34">
        <f t="shared" si="45"/>
        <v>2.7024999999999997</v>
      </c>
      <c r="CX34">
        <f t="shared" si="46"/>
        <v>0</v>
      </c>
      <c r="CY34">
        <f t="shared" si="47"/>
        <v>2414400.3072000002</v>
      </c>
      <c r="CZ34">
        <f t="shared" si="48"/>
        <v>1099414.4256</v>
      </c>
      <c r="DC34" t="s">
        <v>3</v>
      </c>
      <c r="DD34" t="s">
        <v>3</v>
      </c>
      <c r="DE34" t="s">
        <v>41</v>
      </c>
      <c r="DF34" t="s">
        <v>41</v>
      </c>
      <c r="DG34" t="s">
        <v>41</v>
      </c>
      <c r="DH34" t="s">
        <v>3</v>
      </c>
      <c r="DI34" t="s">
        <v>41</v>
      </c>
      <c r="DJ34" t="s">
        <v>41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38</v>
      </c>
      <c r="DW34" t="s">
        <v>42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99545407</v>
      </c>
      <c r="EF34">
        <v>2</v>
      </c>
      <c r="EG34" t="s">
        <v>21</v>
      </c>
      <c r="EH34">
        <v>0</v>
      </c>
      <c r="EI34" t="s">
        <v>3</v>
      </c>
      <c r="EJ34">
        <v>1</v>
      </c>
      <c r="EK34">
        <v>4001</v>
      </c>
      <c r="EL34" t="s">
        <v>33</v>
      </c>
      <c r="EM34" t="s">
        <v>34</v>
      </c>
      <c r="EO34" t="s">
        <v>43</v>
      </c>
      <c r="EQ34">
        <v>132096</v>
      </c>
      <c r="ER34">
        <v>1311.15</v>
      </c>
      <c r="ES34">
        <v>9.5</v>
      </c>
      <c r="ET34">
        <v>1279.3900000000001</v>
      </c>
      <c r="EU34">
        <v>31.98</v>
      </c>
      <c r="EV34">
        <v>22.26</v>
      </c>
      <c r="EW34">
        <v>2.09</v>
      </c>
      <c r="EX34">
        <v>2.35</v>
      </c>
      <c r="EY34">
        <v>0</v>
      </c>
      <c r="FQ34">
        <v>0</v>
      </c>
      <c r="FR34">
        <f t="shared" si="49"/>
        <v>0</v>
      </c>
      <c r="FS34">
        <v>0</v>
      </c>
      <c r="FX34">
        <v>112</v>
      </c>
      <c r="FY34">
        <v>51</v>
      </c>
      <c r="GA34" t="s">
        <v>3</v>
      </c>
      <c r="GD34">
        <v>1</v>
      </c>
      <c r="GF34">
        <v>1741944087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0"/>
        <v>0</v>
      </c>
      <c r="GM34">
        <f t="shared" si="51"/>
        <v>11670163.91</v>
      </c>
      <c r="GN34">
        <f t="shared" si="52"/>
        <v>11670163.91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3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32</v>
      </c>
      <c r="E35" t="s">
        <v>3</v>
      </c>
      <c r="F35" t="s">
        <v>45</v>
      </c>
      <c r="G35" t="s">
        <v>46</v>
      </c>
      <c r="H35" t="s">
        <v>47</v>
      </c>
      <c r="I35">
        <f>I34*J35</f>
        <v>6.58</v>
      </c>
      <c r="J35">
        <v>6.5799999999999999E-3</v>
      </c>
      <c r="K35">
        <v>6.5799999999999999E-3</v>
      </c>
      <c r="O35">
        <f t="shared" si="21"/>
        <v>2029586.96</v>
      </c>
      <c r="P35">
        <f t="shared" si="22"/>
        <v>2029586.96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249.58</v>
      </c>
      <c r="X35">
        <f t="shared" si="30"/>
        <v>0</v>
      </c>
      <c r="Y35">
        <f t="shared" si="31"/>
        <v>0</v>
      </c>
      <c r="AA35">
        <v>-1</v>
      </c>
      <c r="AB35">
        <f t="shared" si="32"/>
        <v>30691.33</v>
      </c>
      <c r="AC35">
        <f t="shared" si="33"/>
        <v>30691.33</v>
      </c>
      <c r="AD35">
        <f>ROUND((((ET35)-(EU35))+AE35),6)</f>
        <v>0</v>
      </c>
      <c r="AE35">
        <f t="shared" ref="AE35:AF38" si="58">ROUND((EU35),6)</f>
        <v>0</v>
      </c>
      <c r="AF35">
        <f t="shared" si="58"/>
        <v>0</v>
      </c>
      <c r="AG35">
        <f t="shared" si="35"/>
        <v>0</v>
      </c>
      <c r="AH35">
        <f t="shared" ref="AH35:AI38" si="59">(EW35)</f>
        <v>0</v>
      </c>
      <c r="AI35">
        <f t="shared" si="59"/>
        <v>0</v>
      </c>
      <c r="AJ35">
        <f t="shared" si="37"/>
        <v>37.93</v>
      </c>
      <c r="AK35">
        <v>30691.33</v>
      </c>
      <c r="AL35">
        <v>30691.33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37.93</v>
      </c>
      <c r="AT35">
        <v>112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10.050000000000001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48</v>
      </c>
      <c r="BM35">
        <v>4001</v>
      </c>
      <c r="BN35">
        <v>0</v>
      </c>
      <c r="BO35" t="s">
        <v>45</v>
      </c>
      <c r="BP35">
        <v>1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112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2029586.96</v>
      </c>
      <c r="CQ35">
        <f t="shared" si="39"/>
        <v>308447.86650000006</v>
      </c>
      <c r="CR35">
        <f t="shared" si="40"/>
        <v>0</v>
      </c>
      <c r="CS35">
        <f t="shared" si="41"/>
        <v>0</v>
      </c>
      <c r="CT35">
        <f t="shared" si="42"/>
        <v>0</v>
      </c>
      <c r="CU35">
        <f t="shared" si="43"/>
        <v>0</v>
      </c>
      <c r="CV35">
        <f t="shared" si="44"/>
        <v>0</v>
      </c>
      <c r="CW35">
        <f t="shared" si="45"/>
        <v>0</v>
      </c>
      <c r="CX35">
        <f t="shared" si="46"/>
        <v>37.93</v>
      </c>
      <c r="CY35">
        <f t="shared" si="47"/>
        <v>0</v>
      </c>
      <c r="CZ35">
        <f t="shared" si="48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47</v>
      </c>
      <c r="DW35" t="s">
        <v>47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99545407</v>
      </c>
      <c r="EF35">
        <v>2</v>
      </c>
      <c r="EG35" t="s">
        <v>21</v>
      </c>
      <c r="EH35">
        <v>0</v>
      </c>
      <c r="EI35" t="s">
        <v>3</v>
      </c>
      <c r="EJ35">
        <v>1</v>
      </c>
      <c r="EK35">
        <v>4001</v>
      </c>
      <c r="EL35" t="s">
        <v>33</v>
      </c>
      <c r="EM35" t="s">
        <v>34</v>
      </c>
      <c r="EO35" t="s">
        <v>3</v>
      </c>
      <c r="EQ35">
        <v>1024</v>
      </c>
      <c r="ER35">
        <v>30691.33</v>
      </c>
      <c r="ES35">
        <v>30691.33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9"/>
        <v>0</v>
      </c>
      <c r="FS35">
        <v>0</v>
      </c>
      <c r="FX35">
        <v>112</v>
      </c>
      <c r="FY35">
        <v>51</v>
      </c>
      <c r="GA35" t="s">
        <v>3</v>
      </c>
      <c r="GD35">
        <v>1</v>
      </c>
      <c r="GF35">
        <v>-330339129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0"/>
        <v>0</v>
      </c>
      <c r="GM35">
        <f t="shared" si="51"/>
        <v>2029586.96</v>
      </c>
      <c r="GN35">
        <f t="shared" si="52"/>
        <v>2029586.96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3</v>
      </c>
      <c r="F36" t="s">
        <v>51</v>
      </c>
      <c r="G36" t="s">
        <v>52</v>
      </c>
      <c r="H36" t="s">
        <v>47</v>
      </c>
      <c r="I36">
        <f>I34*J36</f>
        <v>132</v>
      </c>
      <c r="J36">
        <v>0.13200000000000001</v>
      </c>
      <c r="K36">
        <v>0.13200000000000001</v>
      </c>
      <c r="O36">
        <f t="shared" si="21"/>
        <v>1037198.98</v>
      </c>
      <c r="P36">
        <f t="shared" si="22"/>
        <v>1037198.98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4555.32</v>
      </c>
      <c r="X36">
        <f t="shared" si="30"/>
        <v>0</v>
      </c>
      <c r="Y36">
        <f t="shared" si="31"/>
        <v>0</v>
      </c>
      <c r="AA36">
        <v>-1</v>
      </c>
      <c r="AB36">
        <f t="shared" si="32"/>
        <v>926.6</v>
      </c>
      <c r="AC36">
        <f t="shared" si="33"/>
        <v>926.6</v>
      </c>
      <c r="AD36">
        <f>ROUND((((ET36)-(EU36))+AE36),6)</f>
        <v>0</v>
      </c>
      <c r="AE36">
        <f t="shared" si="58"/>
        <v>0</v>
      </c>
      <c r="AF36">
        <f t="shared" si="58"/>
        <v>0</v>
      </c>
      <c r="AG36">
        <f t="shared" si="35"/>
        <v>0</v>
      </c>
      <c r="AH36">
        <f t="shared" si="59"/>
        <v>0</v>
      </c>
      <c r="AI36">
        <f t="shared" si="59"/>
        <v>0</v>
      </c>
      <c r="AJ36">
        <f t="shared" si="37"/>
        <v>34.51</v>
      </c>
      <c r="AK36">
        <v>926.6</v>
      </c>
      <c r="AL36">
        <v>926.6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34.51</v>
      </c>
      <c r="AT36">
        <v>112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8.48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53</v>
      </c>
      <c r="BM36">
        <v>4001</v>
      </c>
      <c r="BN36">
        <v>0</v>
      </c>
      <c r="BO36" t="s">
        <v>51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112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8"/>
        <v>1037198.98</v>
      </c>
      <c r="CQ36">
        <f t="shared" si="39"/>
        <v>7857.5680000000002</v>
      </c>
      <c r="CR36">
        <f t="shared" si="40"/>
        <v>0</v>
      </c>
      <c r="CS36">
        <f t="shared" si="41"/>
        <v>0</v>
      </c>
      <c r="CT36">
        <f t="shared" si="42"/>
        <v>0</v>
      </c>
      <c r="CU36">
        <f t="shared" si="43"/>
        <v>0</v>
      </c>
      <c r="CV36">
        <f t="shared" si="44"/>
        <v>0</v>
      </c>
      <c r="CW36">
        <f t="shared" si="45"/>
        <v>0</v>
      </c>
      <c r="CX36">
        <f t="shared" si="46"/>
        <v>34.51</v>
      </c>
      <c r="CY36">
        <f t="shared" si="47"/>
        <v>0</v>
      </c>
      <c r="CZ36">
        <f t="shared" si="48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47</v>
      </c>
      <c r="DW36" t="s">
        <v>47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99545407</v>
      </c>
      <c r="EF36">
        <v>2</v>
      </c>
      <c r="EG36" t="s">
        <v>21</v>
      </c>
      <c r="EH36">
        <v>0</v>
      </c>
      <c r="EI36" t="s">
        <v>3</v>
      </c>
      <c r="EJ36">
        <v>1</v>
      </c>
      <c r="EK36">
        <v>4001</v>
      </c>
      <c r="EL36" t="s">
        <v>33</v>
      </c>
      <c r="EM36" t="s">
        <v>34</v>
      </c>
      <c r="EO36" t="s">
        <v>3</v>
      </c>
      <c r="EQ36">
        <v>1024</v>
      </c>
      <c r="ER36">
        <v>926.6</v>
      </c>
      <c r="ES36">
        <v>926.6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9"/>
        <v>0</v>
      </c>
      <c r="FS36">
        <v>0</v>
      </c>
      <c r="FX36">
        <v>112</v>
      </c>
      <c r="FY36">
        <v>51</v>
      </c>
      <c r="GA36" t="s">
        <v>3</v>
      </c>
      <c r="GD36">
        <v>1</v>
      </c>
      <c r="GF36">
        <v>1546356858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0"/>
        <v>0</v>
      </c>
      <c r="GM36">
        <f t="shared" si="51"/>
        <v>1037198.98</v>
      </c>
      <c r="GN36">
        <f t="shared" si="52"/>
        <v>1037198.98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3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3</v>
      </c>
      <c r="F37" t="s">
        <v>57</v>
      </c>
      <c r="G37" t="s">
        <v>58</v>
      </c>
      <c r="H37" t="s">
        <v>42</v>
      </c>
      <c r="I37">
        <v>3060</v>
      </c>
      <c r="J37">
        <v>0</v>
      </c>
      <c r="K37">
        <v>3060</v>
      </c>
      <c r="O37">
        <f t="shared" si="21"/>
        <v>2833450.15</v>
      </c>
      <c r="P37">
        <f t="shared" si="22"/>
        <v>2833450.15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122.97</v>
      </c>
      <c r="AC37">
        <f t="shared" si="33"/>
        <v>122.97</v>
      </c>
      <c r="AD37">
        <f>ROUND((((ET37)-(EU37))+AE37),6)</f>
        <v>0</v>
      </c>
      <c r="AE37">
        <f t="shared" si="58"/>
        <v>0</v>
      </c>
      <c r="AF37">
        <f t="shared" si="58"/>
        <v>0</v>
      </c>
      <c r="AG37">
        <f t="shared" si="35"/>
        <v>0</v>
      </c>
      <c r="AH37">
        <f t="shared" si="59"/>
        <v>0</v>
      </c>
      <c r="AI37">
        <f t="shared" si="59"/>
        <v>0</v>
      </c>
      <c r="AJ37">
        <f t="shared" si="37"/>
        <v>0</v>
      </c>
      <c r="AK37">
        <v>122.97</v>
      </c>
      <c r="AL37">
        <v>122.97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7.53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8"/>
        <v>2833450.15</v>
      </c>
      <c r="CQ37">
        <f t="shared" si="39"/>
        <v>925.96410000000003</v>
      </c>
      <c r="CR37">
        <f t="shared" si="40"/>
        <v>0</v>
      </c>
      <c r="CS37">
        <f t="shared" si="41"/>
        <v>0</v>
      </c>
      <c r="CT37">
        <f t="shared" si="42"/>
        <v>0</v>
      </c>
      <c r="CU37">
        <f t="shared" si="43"/>
        <v>0</v>
      </c>
      <c r="CV37">
        <f t="shared" si="44"/>
        <v>0</v>
      </c>
      <c r="CW37">
        <f t="shared" si="45"/>
        <v>0</v>
      </c>
      <c r="CX37">
        <f t="shared" si="46"/>
        <v>0</v>
      </c>
      <c r="CY37">
        <f t="shared" si="47"/>
        <v>0</v>
      </c>
      <c r="CZ37">
        <f t="shared" si="48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42</v>
      </c>
      <c r="DW37" t="s">
        <v>42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99545399</v>
      </c>
      <c r="EF37">
        <v>8</v>
      </c>
      <c r="EG37" t="s">
        <v>59</v>
      </c>
      <c r="EH37">
        <v>0</v>
      </c>
      <c r="EI37" t="s">
        <v>3</v>
      </c>
      <c r="EJ37">
        <v>1</v>
      </c>
      <c r="EK37">
        <v>1100</v>
      </c>
      <c r="EL37" t="s">
        <v>60</v>
      </c>
      <c r="EM37" t="s">
        <v>61</v>
      </c>
      <c r="EO37" t="s">
        <v>3</v>
      </c>
      <c r="EQ37">
        <v>132096</v>
      </c>
      <c r="ER37">
        <v>131.16</v>
      </c>
      <c r="ES37">
        <v>122.97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926</v>
      </c>
      <c r="FQ37">
        <v>0</v>
      </c>
      <c r="FR37">
        <f t="shared" si="49"/>
        <v>0</v>
      </c>
      <c r="FS37">
        <v>0</v>
      </c>
      <c r="FX37">
        <v>0</v>
      </c>
      <c r="FY37">
        <v>0</v>
      </c>
      <c r="GA37" t="s">
        <v>62</v>
      </c>
      <c r="GD37">
        <v>1</v>
      </c>
      <c r="GF37">
        <v>1352249316</v>
      </c>
      <c r="GG37">
        <v>2</v>
      </c>
      <c r="GH37">
        <v>3</v>
      </c>
      <c r="GI37">
        <v>5</v>
      </c>
      <c r="GJ37">
        <v>0</v>
      </c>
      <c r="GK37">
        <v>0</v>
      </c>
      <c r="GL37">
        <f t="shared" si="50"/>
        <v>0</v>
      </c>
      <c r="GM37">
        <f t="shared" si="51"/>
        <v>2833450.15</v>
      </c>
      <c r="GN37">
        <f t="shared" si="52"/>
        <v>2833450.15</v>
      </c>
      <c r="GO37">
        <f t="shared" si="53"/>
        <v>0</v>
      </c>
      <c r="GP37">
        <f t="shared" si="54"/>
        <v>0</v>
      </c>
      <c r="GR37">
        <v>1</v>
      </c>
      <c r="GS37">
        <v>1</v>
      </c>
      <c r="GT37">
        <v>0</v>
      </c>
      <c r="GU37" t="s">
        <v>3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63</v>
      </c>
      <c r="HF37" t="s">
        <v>63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64</v>
      </c>
      <c r="F38" t="s">
        <v>65</v>
      </c>
      <c r="G38" t="s">
        <v>66</v>
      </c>
      <c r="H38" t="s">
        <v>67</v>
      </c>
      <c r="I38">
        <f>ROUND(3060/10,9)</f>
        <v>306</v>
      </c>
      <c r="J38">
        <v>0</v>
      </c>
      <c r="K38">
        <f>ROUND(3060/10,9)</f>
        <v>306</v>
      </c>
      <c r="O38">
        <f t="shared" si="21"/>
        <v>1032320.01</v>
      </c>
      <c r="P38">
        <f t="shared" si="22"/>
        <v>1032320.01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379.44</v>
      </c>
      <c r="X38">
        <f t="shared" si="30"/>
        <v>0</v>
      </c>
      <c r="Y38">
        <f t="shared" si="31"/>
        <v>0</v>
      </c>
      <c r="AA38">
        <v>203493276</v>
      </c>
      <c r="AB38">
        <f t="shared" si="32"/>
        <v>939.72</v>
      </c>
      <c r="AC38">
        <f t="shared" si="33"/>
        <v>939.72</v>
      </c>
      <c r="AD38">
        <f>ROUND((((ET38)-(EU38))+AE38),6)</f>
        <v>0</v>
      </c>
      <c r="AE38">
        <f t="shared" si="58"/>
        <v>0</v>
      </c>
      <c r="AF38">
        <f t="shared" si="58"/>
        <v>0</v>
      </c>
      <c r="AG38">
        <f t="shared" si="35"/>
        <v>0</v>
      </c>
      <c r="AH38">
        <f t="shared" si="59"/>
        <v>0</v>
      </c>
      <c r="AI38">
        <f t="shared" si="59"/>
        <v>0</v>
      </c>
      <c r="AJ38">
        <f t="shared" si="37"/>
        <v>1.24</v>
      </c>
      <c r="AK38">
        <v>939.72</v>
      </c>
      <c r="AL38">
        <v>939.72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1.24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3.59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68</v>
      </c>
      <c r="BM38">
        <v>500002</v>
      </c>
      <c r="BN38">
        <v>0</v>
      </c>
      <c r="BO38" t="s">
        <v>65</v>
      </c>
      <c r="BP38">
        <v>1</v>
      </c>
      <c r="BQ38">
        <v>12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8"/>
        <v>1032320.01</v>
      </c>
      <c r="CQ38">
        <f t="shared" si="39"/>
        <v>3373.5947999999999</v>
      </c>
      <c r="CR38">
        <f t="shared" si="40"/>
        <v>0</v>
      </c>
      <c r="CS38">
        <f t="shared" si="41"/>
        <v>0</v>
      </c>
      <c r="CT38">
        <f t="shared" si="42"/>
        <v>0</v>
      </c>
      <c r="CU38">
        <f t="shared" si="43"/>
        <v>0</v>
      </c>
      <c r="CV38">
        <f t="shared" si="44"/>
        <v>0</v>
      </c>
      <c r="CW38">
        <f t="shared" si="45"/>
        <v>0</v>
      </c>
      <c r="CX38">
        <f t="shared" si="46"/>
        <v>1.24</v>
      </c>
      <c r="CY38">
        <f t="shared" si="47"/>
        <v>0</v>
      </c>
      <c r="CZ38">
        <f t="shared" si="48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67</v>
      </c>
      <c r="DW38" t="s">
        <v>67</v>
      </c>
      <c r="DX38">
        <v>10</v>
      </c>
      <c r="DZ38" t="s">
        <v>3</v>
      </c>
      <c r="EA38" t="s">
        <v>3</v>
      </c>
      <c r="EB38" t="s">
        <v>3</v>
      </c>
      <c r="EC38" t="s">
        <v>3</v>
      </c>
      <c r="EE38">
        <v>99545602</v>
      </c>
      <c r="EF38">
        <v>12</v>
      </c>
      <c r="EG38" t="s">
        <v>69</v>
      </c>
      <c r="EH38">
        <v>0</v>
      </c>
      <c r="EI38" t="s">
        <v>3</v>
      </c>
      <c r="EJ38">
        <v>2</v>
      </c>
      <c r="EK38">
        <v>500002</v>
      </c>
      <c r="EL38" t="s">
        <v>70</v>
      </c>
      <c r="EM38" t="s">
        <v>71</v>
      </c>
      <c r="EO38" t="s">
        <v>3</v>
      </c>
      <c r="EQ38">
        <v>131072</v>
      </c>
      <c r="ER38">
        <v>939.72</v>
      </c>
      <c r="ES38">
        <v>939.72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9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488824745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0"/>
        <v>0</v>
      </c>
      <c r="GM38">
        <f t="shared" si="51"/>
        <v>1032320.01</v>
      </c>
      <c r="GN38">
        <f t="shared" si="52"/>
        <v>0</v>
      </c>
      <c r="GO38">
        <f t="shared" si="53"/>
        <v>1032320.01</v>
      </c>
      <c r="GP38">
        <f t="shared" si="54"/>
        <v>0</v>
      </c>
      <c r="GR38">
        <v>0</v>
      </c>
      <c r="GS38">
        <v>3</v>
      </c>
      <c r="GT38">
        <v>0</v>
      </c>
      <c r="GU38" t="s">
        <v>3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ROW(SmtRes!A36)</f>
        <v>36</v>
      </c>
      <c r="D39">
        <f>ROW(EtalonRes!A36)</f>
        <v>36</v>
      </c>
      <c r="E39" t="s">
        <v>72</v>
      </c>
      <c r="F39" t="s">
        <v>73</v>
      </c>
      <c r="G39" t="s">
        <v>74</v>
      </c>
      <c r="H39" t="s">
        <v>75</v>
      </c>
      <c r="I39">
        <v>250</v>
      </c>
      <c r="J39">
        <v>0</v>
      </c>
      <c r="K39">
        <v>250</v>
      </c>
      <c r="O39">
        <f t="shared" si="21"/>
        <v>223667.67</v>
      </c>
      <c r="P39">
        <f t="shared" si="22"/>
        <v>0</v>
      </c>
      <c r="Q39">
        <f t="shared" si="23"/>
        <v>40745.910000000003</v>
      </c>
      <c r="R39">
        <f t="shared" si="24"/>
        <v>0</v>
      </c>
      <c r="S39">
        <f t="shared" si="25"/>
        <v>182921.76</v>
      </c>
      <c r="T39">
        <f t="shared" si="26"/>
        <v>0</v>
      </c>
      <c r="U39">
        <f t="shared" si="27"/>
        <v>477.24999999999994</v>
      </c>
      <c r="V39">
        <f t="shared" si="28"/>
        <v>0</v>
      </c>
      <c r="W39">
        <f t="shared" si="29"/>
        <v>0</v>
      </c>
      <c r="X39">
        <f t="shared" si="30"/>
        <v>237798.29</v>
      </c>
      <c r="Y39">
        <f t="shared" si="31"/>
        <v>162800.37</v>
      </c>
      <c r="AA39">
        <v>203493276</v>
      </c>
      <c r="AB39">
        <f t="shared" si="32"/>
        <v>47.587000000000003</v>
      </c>
      <c r="AC39">
        <f t="shared" si="33"/>
        <v>0</v>
      </c>
      <c r="AD39">
        <f>ROUND(((((ET39*1.15))-((EU39*1.15)))+AE39),6)</f>
        <v>26.415500000000002</v>
      </c>
      <c r="AE39">
        <f>ROUND(((EU39*1.15)),6)</f>
        <v>0</v>
      </c>
      <c r="AF39">
        <f>ROUND(((EV39*1.15)),6)</f>
        <v>21.171500000000002</v>
      </c>
      <c r="AG39">
        <f t="shared" si="35"/>
        <v>0</v>
      </c>
      <c r="AH39">
        <f>((EW39*1.15))</f>
        <v>1.9089999999999998</v>
      </c>
      <c r="AI39">
        <f>((EX39*1.15))</f>
        <v>0</v>
      </c>
      <c r="AJ39">
        <f t="shared" si="37"/>
        <v>0</v>
      </c>
      <c r="AK39">
        <v>41.38</v>
      </c>
      <c r="AL39">
        <v>0</v>
      </c>
      <c r="AM39">
        <v>22.97</v>
      </c>
      <c r="AN39">
        <v>0</v>
      </c>
      <c r="AO39">
        <v>18.41</v>
      </c>
      <c r="AP39">
        <v>0</v>
      </c>
      <c r="AQ39">
        <v>1.66</v>
      </c>
      <c r="AR39">
        <v>0</v>
      </c>
      <c r="AS39">
        <v>0</v>
      </c>
      <c r="AT39">
        <v>130</v>
      </c>
      <c r="AU39">
        <v>89</v>
      </c>
      <c r="AV39">
        <v>1</v>
      </c>
      <c r="AW39">
        <v>1</v>
      </c>
      <c r="AZ39">
        <v>1</v>
      </c>
      <c r="BA39">
        <v>34.56</v>
      </c>
      <c r="BB39">
        <v>6.17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76</v>
      </c>
      <c r="BM39">
        <v>24001</v>
      </c>
      <c r="BN39">
        <v>0</v>
      </c>
      <c r="BO39" t="s">
        <v>73</v>
      </c>
      <c r="BP39">
        <v>1</v>
      </c>
      <c r="BQ39">
        <v>2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130</v>
      </c>
      <c r="CA39">
        <v>89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40</v>
      </c>
      <c r="CO39">
        <v>0</v>
      </c>
      <c r="CP39">
        <f t="shared" si="38"/>
        <v>223667.67</v>
      </c>
      <c r="CQ39">
        <f t="shared" si="39"/>
        <v>0</v>
      </c>
      <c r="CR39">
        <f t="shared" si="40"/>
        <v>162.98363500000002</v>
      </c>
      <c r="CS39">
        <f t="shared" si="41"/>
        <v>0</v>
      </c>
      <c r="CT39">
        <f t="shared" si="42"/>
        <v>731.68704000000014</v>
      </c>
      <c r="CU39">
        <f t="shared" si="43"/>
        <v>0</v>
      </c>
      <c r="CV39">
        <f t="shared" si="44"/>
        <v>1.9089999999999998</v>
      </c>
      <c r="CW39">
        <f t="shared" si="45"/>
        <v>0</v>
      </c>
      <c r="CX39">
        <f t="shared" si="46"/>
        <v>0</v>
      </c>
      <c r="CY39">
        <f t="shared" si="47"/>
        <v>237798.288</v>
      </c>
      <c r="CZ39">
        <f t="shared" si="48"/>
        <v>162800.3664</v>
      </c>
      <c r="DC39" t="s">
        <v>3</v>
      </c>
      <c r="DD39" t="s">
        <v>3</v>
      </c>
      <c r="DE39" t="s">
        <v>41</v>
      </c>
      <c r="DF39" t="s">
        <v>41</v>
      </c>
      <c r="DG39" t="s">
        <v>41</v>
      </c>
      <c r="DH39" t="s">
        <v>3</v>
      </c>
      <c r="DI39" t="s">
        <v>41</v>
      </c>
      <c r="DJ39" t="s">
        <v>41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75</v>
      </c>
      <c r="DW39" t="s">
        <v>75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99545457</v>
      </c>
      <c r="EF39">
        <v>2</v>
      </c>
      <c r="EG39" t="s">
        <v>21</v>
      </c>
      <c r="EH39">
        <v>0</v>
      </c>
      <c r="EI39" t="s">
        <v>3</v>
      </c>
      <c r="EJ39">
        <v>1</v>
      </c>
      <c r="EK39">
        <v>24001</v>
      </c>
      <c r="EL39" t="s">
        <v>77</v>
      </c>
      <c r="EM39" t="s">
        <v>78</v>
      </c>
      <c r="EO39" t="s">
        <v>43</v>
      </c>
      <c r="EQ39">
        <v>131072</v>
      </c>
      <c r="ER39">
        <v>41.38</v>
      </c>
      <c r="ES39">
        <v>0</v>
      </c>
      <c r="ET39">
        <v>22.97</v>
      </c>
      <c r="EU39">
        <v>0</v>
      </c>
      <c r="EV39">
        <v>18.41</v>
      </c>
      <c r="EW39">
        <v>1.66</v>
      </c>
      <c r="EX39">
        <v>0</v>
      </c>
      <c r="EY39">
        <v>0</v>
      </c>
      <c r="FQ39">
        <v>0</v>
      </c>
      <c r="FR39">
        <f t="shared" si="49"/>
        <v>0</v>
      </c>
      <c r="FS39">
        <v>0</v>
      </c>
      <c r="FX39">
        <v>130</v>
      </c>
      <c r="FY39">
        <v>89</v>
      </c>
      <c r="GA39" t="s">
        <v>3</v>
      </c>
      <c r="GD39">
        <v>1</v>
      </c>
      <c r="GF39">
        <v>2089559351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0"/>
        <v>0</v>
      </c>
      <c r="GM39">
        <f t="shared" si="51"/>
        <v>624266.32999999996</v>
      </c>
      <c r="GN39">
        <f t="shared" si="52"/>
        <v>624266.32999999996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ROW(SmtRes!A39)</f>
        <v>39</v>
      </c>
      <c r="D40">
        <f>ROW(EtalonRes!A39)</f>
        <v>39</v>
      </c>
      <c r="E40" t="s">
        <v>79</v>
      </c>
      <c r="F40" t="s">
        <v>80</v>
      </c>
      <c r="G40" t="s">
        <v>81</v>
      </c>
      <c r="H40" t="s">
        <v>31</v>
      </c>
      <c r="I40">
        <v>10</v>
      </c>
      <c r="J40">
        <v>0</v>
      </c>
      <c r="K40">
        <v>10</v>
      </c>
      <c r="O40">
        <f t="shared" si="21"/>
        <v>13886.96</v>
      </c>
      <c r="P40">
        <f t="shared" si="22"/>
        <v>0</v>
      </c>
      <c r="Q40">
        <f t="shared" si="23"/>
        <v>12893.36</v>
      </c>
      <c r="R40">
        <f t="shared" si="24"/>
        <v>1395.01</v>
      </c>
      <c r="S40">
        <f t="shared" si="25"/>
        <v>993.6</v>
      </c>
      <c r="T40">
        <f t="shared" si="26"/>
        <v>0</v>
      </c>
      <c r="U40">
        <f t="shared" si="27"/>
        <v>2.9899999999999998</v>
      </c>
      <c r="V40">
        <f t="shared" si="28"/>
        <v>2.9899999999999998</v>
      </c>
      <c r="W40">
        <f t="shared" si="29"/>
        <v>0</v>
      </c>
      <c r="X40">
        <f t="shared" si="30"/>
        <v>2675.24</v>
      </c>
      <c r="Y40">
        <f t="shared" si="31"/>
        <v>1218.19</v>
      </c>
      <c r="AA40">
        <v>203493276</v>
      </c>
      <c r="AB40">
        <f t="shared" si="32"/>
        <v>321.22949999999997</v>
      </c>
      <c r="AC40">
        <f t="shared" si="33"/>
        <v>0</v>
      </c>
      <c r="AD40">
        <f>ROUND(((((ET40*1.15))-((EU40*1.15)))+AE40),6)</f>
        <v>318.35449999999997</v>
      </c>
      <c r="AE40">
        <f>ROUND(((EU40*1.15)),6)</f>
        <v>4.0365000000000002</v>
      </c>
      <c r="AF40">
        <f>ROUND(((EV40*1.15)),6)</f>
        <v>2.875</v>
      </c>
      <c r="AG40">
        <f t="shared" si="35"/>
        <v>0</v>
      </c>
      <c r="AH40">
        <f>((EW40*1.15))</f>
        <v>0.29899999999999999</v>
      </c>
      <c r="AI40">
        <f>((EX40*1.15))</f>
        <v>0.29899999999999999</v>
      </c>
      <c r="AJ40">
        <f t="shared" si="37"/>
        <v>0</v>
      </c>
      <c r="AK40">
        <v>279.33</v>
      </c>
      <c r="AL40">
        <v>0</v>
      </c>
      <c r="AM40">
        <v>276.83</v>
      </c>
      <c r="AN40">
        <v>3.51</v>
      </c>
      <c r="AO40">
        <v>2.5</v>
      </c>
      <c r="AP40">
        <v>0</v>
      </c>
      <c r="AQ40">
        <v>0.26</v>
      </c>
      <c r="AR40">
        <v>0.26</v>
      </c>
      <c r="AS40">
        <v>0</v>
      </c>
      <c r="AT40">
        <v>112</v>
      </c>
      <c r="AU40">
        <v>51</v>
      </c>
      <c r="AV40">
        <v>1</v>
      </c>
      <c r="AW40">
        <v>1</v>
      </c>
      <c r="AZ40">
        <v>1</v>
      </c>
      <c r="BA40">
        <v>34.56</v>
      </c>
      <c r="BB40">
        <v>4.05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82</v>
      </c>
      <c r="BM40">
        <v>4001</v>
      </c>
      <c r="BN40">
        <v>0</v>
      </c>
      <c r="BO40" t="s">
        <v>80</v>
      </c>
      <c r="BP40">
        <v>1</v>
      </c>
      <c r="BQ40">
        <v>2</v>
      </c>
      <c r="BR40">
        <v>0</v>
      </c>
      <c r="BS40">
        <v>34.56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112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40</v>
      </c>
      <c r="CO40">
        <v>0</v>
      </c>
      <c r="CP40">
        <f t="shared" si="38"/>
        <v>13886.960000000001</v>
      </c>
      <c r="CQ40">
        <f t="shared" si="39"/>
        <v>0</v>
      </c>
      <c r="CR40">
        <f t="shared" si="40"/>
        <v>1289.3357249999999</v>
      </c>
      <c r="CS40">
        <f t="shared" si="41"/>
        <v>139.50144</v>
      </c>
      <c r="CT40">
        <f t="shared" si="42"/>
        <v>99.360000000000014</v>
      </c>
      <c r="CU40">
        <f t="shared" si="43"/>
        <v>0</v>
      </c>
      <c r="CV40">
        <f t="shared" si="44"/>
        <v>0.29899999999999999</v>
      </c>
      <c r="CW40">
        <f t="shared" si="45"/>
        <v>0.29899999999999999</v>
      </c>
      <c r="CX40">
        <f t="shared" si="46"/>
        <v>0</v>
      </c>
      <c r="CY40">
        <f t="shared" si="47"/>
        <v>2675.2431999999999</v>
      </c>
      <c r="CZ40">
        <f t="shared" si="48"/>
        <v>1218.1911</v>
      </c>
      <c r="DC40" t="s">
        <v>3</v>
      </c>
      <c r="DD40" t="s">
        <v>3</v>
      </c>
      <c r="DE40" t="s">
        <v>41</v>
      </c>
      <c r="DF40" t="s">
        <v>41</v>
      </c>
      <c r="DG40" t="s">
        <v>41</v>
      </c>
      <c r="DH40" t="s">
        <v>3</v>
      </c>
      <c r="DI40" t="s">
        <v>41</v>
      </c>
      <c r="DJ40" t="s">
        <v>41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99545407</v>
      </c>
      <c r="EF40">
        <v>2</v>
      </c>
      <c r="EG40" t="s">
        <v>21</v>
      </c>
      <c r="EH40">
        <v>0</v>
      </c>
      <c r="EI40" t="s">
        <v>3</v>
      </c>
      <c r="EJ40">
        <v>1</v>
      </c>
      <c r="EK40">
        <v>4001</v>
      </c>
      <c r="EL40" t="s">
        <v>33</v>
      </c>
      <c r="EM40" t="s">
        <v>34</v>
      </c>
      <c r="EO40" t="s">
        <v>43</v>
      </c>
      <c r="EQ40">
        <v>131072</v>
      </c>
      <c r="ER40">
        <v>279.33</v>
      </c>
      <c r="ES40">
        <v>0</v>
      </c>
      <c r="ET40">
        <v>276.83</v>
      </c>
      <c r="EU40">
        <v>3.51</v>
      </c>
      <c r="EV40">
        <v>2.5</v>
      </c>
      <c r="EW40">
        <v>0.26</v>
      </c>
      <c r="EX40">
        <v>0.26</v>
      </c>
      <c r="EY40">
        <v>0</v>
      </c>
      <c r="FQ40">
        <v>0</v>
      </c>
      <c r="FR40">
        <f t="shared" si="49"/>
        <v>0</v>
      </c>
      <c r="FS40">
        <v>0</v>
      </c>
      <c r="FX40">
        <v>112</v>
      </c>
      <c r="FY40">
        <v>51</v>
      </c>
      <c r="GA40" t="s">
        <v>3</v>
      </c>
      <c r="GD40">
        <v>1</v>
      </c>
      <c r="GF40">
        <v>-968836933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0"/>
        <v>0</v>
      </c>
      <c r="GM40">
        <f t="shared" si="51"/>
        <v>17780.39</v>
      </c>
      <c r="GN40">
        <f t="shared" si="52"/>
        <v>17780.39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3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ROW(SmtRes!A42)</f>
        <v>42</v>
      </c>
      <c r="D41">
        <f>ROW(EtalonRes!A42)</f>
        <v>42</v>
      </c>
      <c r="E41" t="s">
        <v>83</v>
      </c>
      <c r="F41" t="s">
        <v>84</v>
      </c>
      <c r="G41" t="s">
        <v>85</v>
      </c>
      <c r="H41" t="s">
        <v>86</v>
      </c>
      <c r="I41">
        <v>20</v>
      </c>
      <c r="J41">
        <v>0</v>
      </c>
      <c r="K41">
        <v>20</v>
      </c>
      <c r="O41">
        <f t="shared" si="21"/>
        <v>11379.48</v>
      </c>
      <c r="P41">
        <f t="shared" si="22"/>
        <v>7847.45</v>
      </c>
      <c r="Q41">
        <f t="shared" si="23"/>
        <v>0</v>
      </c>
      <c r="R41">
        <f t="shared" si="24"/>
        <v>0</v>
      </c>
      <c r="S41">
        <f t="shared" si="25"/>
        <v>3532.03</v>
      </c>
      <c r="T41">
        <f t="shared" si="26"/>
        <v>0</v>
      </c>
      <c r="U41">
        <f t="shared" si="27"/>
        <v>11</v>
      </c>
      <c r="V41">
        <f t="shared" si="28"/>
        <v>0</v>
      </c>
      <c r="W41">
        <f t="shared" si="29"/>
        <v>0</v>
      </c>
      <c r="X41">
        <f t="shared" si="30"/>
        <v>3532.03</v>
      </c>
      <c r="Y41">
        <f t="shared" si="31"/>
        <v>2295.8200000000002</v>
      </c>
      <c r="AA41">
        <v>203493276</v>
      </c>
      <c r="AB41">
        <f t="shared" si="32"/>
        <v>138.57</v>
      </c>
      <c r="AC41">
        <f t="shared" si="33"/>
        <v>133.46</v>
      </c>
      <c r="AD41">
        <f>ROUND((((ET41)-(EU41))+AE41),6)</f>
        <v>0</v>
      </c>
      <c r="AE41">
        <f>ROUND((EU41),6)</f>
        <v>0</v>
      </c>
      <c r="AF41">
        <f>ROUND((EV41),6)</f>
        <v>5.1100000000000003</v>
      </c>
      <c r="AG41">
        <f t="shared" si="35"/>
        <v>0</v>
      </c>
      <c r="AH41">
        <f>(EW41)</f>
        <v>0.55000000000000004</v>
      </c>
      <c r="AI41">
        <f>(EX41)</f>
        <v>0</v>
      </c>
      <c r="AJ41">
        <f t="shared" si="37"/>
        <v>0</v>
      </c>
      <c r="AK41">
        <v>138.57</v>
      </c>
      <c r="AL41">
        <v>133.46</v>
      </c>
      <c r="AM41">
        <v>0</v>
      </c>
      <c r="AN41">
        <v>0</v>
      </c>
      <c r="AO41">
        <v>5.1100000000000003</v>
      </c>
      <c r="AP41">
        <v>0</v>
      </c>
      <c r="AQ41">
        <v>0.55000000000000004</v>
      </c>
      <c r="AR41">
        <v>0</v>
      </c>
      <c r="AS41">
        <v>0</v>
      </c>
      <c r="AT41">
        <v>100</v>
      </c>
      <c r="AU41">
        <v>65</v>
      </c>
      <c r="AV41">
        <v>1</v>
      </c>
      <c r="AW41">
        <v>1</v>
      </c>
      <c r="AZ41">
        <v>1</v>
      </c>
      <c r="BA41">
        <v>34.56</v>
      </c>
      <c r="BB41">
        <v>1</v>
      </c>
      <c r="BC41">
        <v>2.94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87</v>
      </c>
      <c r="BM41">
        <v>110006</v>
      </c>
      <c r="BN41">
        <v>0</v>
      </c>
      <c r="BO41" t="s">
        <v>84</v>
      </c>
      <c r="BP41">
        <v>1</v>
      </c>
      <c r="BQ41">
        <v>3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100</v>
      </c>
      <c r="CA41">
        <v>65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8"/>
        <v>11379.48</v>
      </c>
      <c r="CQ41">
        <f t="shared" si="39"/>
        <v>392.37240000000003</v>
      </c>
      <c r="CR41">
        <f t="shared" si="40"/>
        <v>0</v>
      </c>
      <c r="CS41">
        <f t="shared" si="41"/>
        <v>0</v>
      </c>
      <c r="CT41">
        <f t="shared" si="42"/>
        <v>176.60160000000002</v>
      </c>
      <c r="CU41">
        <f t="shared" si="43"/>
        <v>0</v>
      </c>
      <c r="CV41">
        <f t="shared" si="44"/>
        <v>0.55000000000000004</v>
      </c>
      <c r="CW41">
        <f t="shared" si="45"/>
        <v>0</v>
      </c>
      <c r="CX41">
        <f t="shared" si="46"/>
        <v>0</v>
      </c>
      <c r="CY41">
        <f t="shared" si="47"/>
        <v>3532.03</v>
      </c>
      <c r="CZ41">
        <f t="shared" si="48"/>
        <v>2295.8195000000001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86</v>
      </c>
      <c r="DW41" t="s">
        <v>86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99545553</v>
      </c>
      <c r="EF41">
        <v>3</v>
      </c>
      <c r="EG41" t="s">
        <v>88</v>
      </c>
      <c r="EH41">
        <v>0</v>
      </c>
      <c r="EI41" t="s">
        <v>3</v>
      </c>
      <c r="EJ41">
        <v>2</v>
      </c>
      <c r="EK41">
        <v>110006</v>
      </c>
      <c r="EL41" t="s">
        <v>89</v>
      </c>
      <c r="EM41" t="s">
        <v>90</v>
      </c>
      <c r="EO41" t="s">
        <v>3</v>
      </c>
      <c r="EQ41">
        <v>131072</v>
      </c>
      <c r="ER41">
        <v>138.57</v>
      </c>
      <c r="ES41">
        <v>133.46</v>
      </c>
      <c r="ET41">
        <v>0</v>
      </c>
      <c r="EU41">
        <v>0</v>
      </c>
      <c r="EV41">
        <v>5.1100000000000003</v>
      </c>
      <c r="EW41">
        <v>0.55000000000000004</v>
      </c>
      <c r="EX41">
        <v>0</v>
      </c>
      <c r="EY41">
        <v>0</v>
      </c>
      <c r="FQ41">
        <v>0</v>
      </c>
      <c r="FR41">
        <f t="shared" si="49"/>
        <v>0</v>
      </c>
      <c r="FS41">
        <v>0</v>
      </c>
      <c r="FX41">
        <v>100</v>
      </c>
      <c r="FY41">
        <v>65</v>
      </c>
      <c r="GA41" t="s">
        <v>3</v>
      </c>
      <c r="GD41">
        <v>1</v>
      </c>
      <c r="GF41">
        <v>1754843613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0"/>
        <v>0</v>
      </c>
      <c r="GM41">
        <f t="shared" si="51"/>
        <v>17207.330000000002</v>
      </c>
      <c r="GN41">
        <f t="shared" si="52"/>
        <v>0</v>
      </c>
      <c r="GO41">
        <f t="shared" si="53"/>
        <v>17207.330000000002</v>
      </c>
      <c r="GP41">
        <f t="shared" si="54"/>
        <v>0</v>
      </c>
      <c r="GR41">
        <v>0</v>
      </c>
      <c r="GS41">
        <v>3</v>
      </c>
      <c r="GT41">
        <v>0</v>
      </c>
      <c r="GU41" t="s">
        <v>3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ROW(SmtRes!A45)</f>
        <v>45</v>
      </c>
      <c r="D42">
        <f>ROW(EtalonRes!A45)</f>
        <v>45</v>
      </c>
      <c r="E42" t="s">
        <v>91</v>
      </c>
      <c r="F42" t="s">
        <v>92</v>
      </c>
      <c r="G42" t="s">
        <v>93</v>
      </c>
      <c r="H42" t="s">
        <v>86</v>
      </c>
      <c r="I42">
        <v>10</v>
      </c>
      <c r="J42">
        <v>0</v>
      </c>
      <c r="K42">
        <v>10</v>
      </c>
      <c r="O42">
        <f t="shared" si="21"/>
        <v>4226.4799999999996</v>
      </c>
      <c r="P42">
        <f t="shared" si="22"/>
        <v>3894.7</v>
      </c>
      <c r="Q42">
        <f t="shared" si="23"/>
        <v>0</v>
      </c>
      <c r="R42">
        <f t="shared" si="24"/>
        <v>0</v>
      </c>
      <c r="S42">
        <f t="shared" si="25"/>
        <v>331.78</v>
      </c>
      <c r="T42">
        <f t="shared" si="26"/>
        <v>0</v>
      </c>
      <c r="U42">
        <f t="shared" si="27"/>
        <v>1</v>
      </c>
      <c r="V42">
        <f t="shared" si="28"/>
        <v>0</v>
      </c>
      <c r="W42">
        <f t="shared" si="29"/>
        <v>0</v>
      </c>
      <c r="X42">
        <f t="shared" si="30"/>
        <v>331.78</v>
      </c>
      <c r="Y42">
        <f t="shared" si="31"/>
        <v>215.66</v>
      </c>
      <c r="AA42">
        <v>203493276</v>
      </c>
      <c r="AB42">
        <f t="shared" si="32"/>
        <v>134.34</v>
      </c>
      <c r="AC42">
        <f t="shared" si="33"/>
        <v>133.38</v>
      </c>
      <c r="AD42">
        <f>ROUND((((ET42)-(EU42))+AE42),6)</f>
        <v>0</v>
      </c>
      <c r="AE42">
        <f>ROUND((EU42),6)</f>
        <v>0</v>
      </c>
      <c r="AF42">
        <f>ROUND((EV42),6)</f>
        <v>0.96</v>
      </c>
      <c r="AG42">
        <f t="shared" si="35"/>
        <v>0</v>
      </c>
      <c r="AH42">
        <f>(EW42)</f>
        <v>0.1</v>
      </c>
      <c r="AI42">
        <f>(EX42)</f>
        <v>0</v>
      </c>
      <c r="AJ42">
        <f t="shared" si="37"/>
        <v>0</v>
      </c>
      <c r="AK42">
        <v>134.34</v>
      </c>
      <c r="AL42">
        <v>133.38</v>
      </c>
      <c r="AM42">
        <v>0</v>
      </c>
      <c r="AN42">
        <v>0</v>
      </c>
      <c r="AO42">
        <v>0.96</v>
      </c>
      <c r="AP42">
        <v>0</v>
      </c>
      <c r="AQ42">
        <v>0.1</v>
      </c>
      <c r="AR42">
        <v>0</v>
      </c>
      <c r="AS42">
        <v>0</v>
      </c>
      <c r="AT42">
        <v>100</v>
      </c>
      <c r="AU42">
        <v>65</v>
      </c>
      <c r="AV42">
        <v>1</v>
      </c>
      <c r="AW42">
        <v>1</v>
      </c>
      <c r="AZ42">
        <v>1</v>
      </c>
      <c r="BA42">
        <v>34.56</v>
      </c>
      <c r="BB42">
        <v>1</v>
      </c>
      <c r="BC42">
        <v>2.92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94</v>
      </c>
      <c r="BM42">
        <v>110006</v>
      </c>
      <c r="BN42">
        <v>0</v>
      </c>
      <c r="BO42" t="s">
        <v>92</v>
      </c>
      <c r="BP42">
        <v>1</v>
      </c>
      <c r="BQ42">
        <v>3</v>
      </c>
      <c r="BR42">
        <v>0</v>
      </c>
      <c r="BS42">
        <v>34.56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100</v>
      </c>
      <c r="CA42">
        <v>65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8"/>
        <v>4226.4799999999996</v>
      </c>
      <c r="CQ42">
        <f t="shared" si="39"/>
        <v>389.46959999999996</v>
      </c>
      <c r="CR42">
        <f t="shared" si="40"/>
        <v>0</v>
      </c>
      <c r="CS42">
        <f t="shared" si="41"/>
        <v>0</v>
      </c>
      <c r="CT42">
        <f t="shared" si="42"/>
        <v>33.177599999999998</v>
      </c>
      <c r="CU42">
        <f t="shared" si="43"/>
        <v>0</v>
      </c>
      <c r="CV42">
        <f t="shared" si="44"/>
        <v>0.1</v>
      </c>
      <c r="CW42">
        <f t="shared" si="45"/>
        <v>0</v>
      </c>
      <c r="CX42">
        <f t="shared" si="46"/>
        <v>0</v>
      </c>
      <c r="CY42">
        <f t="shared" si="47"/>
        <v>331.78</v>
      </c>
      <c r="CZ42">
        <f t="shared" si="48"/>
        <v>215.65699999999998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86</v>
      </c>
      <c r="DW42" t="s">
        <v>86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99545553</v>
      </c>
      <c r="EF42">
        <v>3</v>
      </c>
      <c r="EG42" t="s">
        <v>88</v>
      </c>
      <c r="EH42">
        <v>0</v>
      </c>
      <c r="EI42" t="s">
        <v>3</v>
      </c>
      <c r="EJ42">
        <v>2</v>
      </c>
      <c r="EK42">
        <v>110006</v>
      </c>
      <c r="EL42" t="s">
        <v>89</v>
      </c>
      <c r="EM42" t="s">
        <v>90</v>
      </c>
      <c r="EO42" t="s">
        <v>3</v>
      </c>
      <c r="EQ42">
        <v>131072</v>
      </c>
      <c r="ER42">
        <v>134.34</v>
      </c>
      <c r="ES42">
        <v>133.38</v>
      </c>
      <c r="ET42">
        <v>0</v>
      </c>
      <c r="EU42">
        <v>0</v>
      </c>
      <c r="EV42">
        <v>0.96</v>
      </c>
      <c r="EW42">
        <v>0.1</v>
      </c>
      <c r="EX42">
        <v>0</v>
      </c>
      <c r="EY42">
        <v>0</v>
      </c>
      <c r="FQ42">
        <v>0</v>
      </c>
      <c r="FR42">
        <f t="shared" si="49"/>
        <v>0</v>
      </c>
      <c r="FS42">
        <v>0</v>
      </c>
      <c r="FX42">
        <v>100</v>
      </c>
      <c r="FY42">
        <v>65</v>
      </c>
      <c r="GA42" t="s">
        <v>3</v>
      </c>
      <c r="GD42">
        <v>1</v>
      </c>
      <c r="GF42">
        <v>-373322999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0"/>
        <v>0</v>
      </c>
      <c r="GM42">
        <f t="shared" si="51"/>
        <v>4773.92</v>
      </c>
      <c r="GN42">
        <f t="shared" si="52"/>
        <v>0</v>
      </c>
      <c r="GO42">
        <f t="shared" si="53"/>
        <v>4773.92</v>
      </c>
      <c r="GP42">
        <f t="shared" si="54"/>
        <v>0</v>
      </c>
      <c r="GR42">
        <v>0</v>
      </c>
      <c r="GS42">
        <v>3</v>
      </c>
      <c r="GT42">
        <v>0</v>
      </c>
      <c r="GU42" t="s">
        <v>3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Закрытый переход методом ГНБ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0">ROUND(AB44,2)</f>
        <v>16302039.949999999</v>
      </c>
      <c r="P44" s="2">
        <f t="shared" si="60"/>
        <v>1943724.31</v>
      </c>
      <c r="Q44" s="2">
        <f t="shared" si="60"/>
        <v>13231300.91</v>
      </c>
      <c r="R44" s="2">
        <f t="shared" si="60"/>
        <v>1592461.38</v>
      </c>
      <c r="S44" s="2">
        <f t="shared" si="60"/>
        <v>1127014.73</v>
      </c>
      <c r="T44" s="2">
        <f t="shared" si="60"/>
        <v>0</v>
      </c>
      <c r="U44" s="2">
        <f>AH44</f>
        <v>3105.1899999999996</v>
      </c>
      <c r="V44" s="2">
        <f>AI44</f>
        <v>3536.2899999999995</v>
      </c>
      <c r="W44" s="2">
        <f>ROUND(AJ44,2)</f>
        <v>1632.3</v>
      </c>
      <c r="X44" s="2">
        <f>ROUND(AK44,2)</f>
        <v>3059713.13</v>
      </c>
      <c r="Y44" s="2">
        <f>ROUND(AL44,2)</f>
        <v>1453503.58</v>
      </c>
      <c r="Z44" s="2"/>
      <c r="AA44" s="2"/>
      <c r="AB44" s="2">
        <f>ROUND(SUMIF(AA28:AA42,"=203493276",O28:O42),2)</f>
        <v>16302039.949999999</v>
      </c>
      <c r="AC44" s="2">
        <f>ROUND(SUMIF(AA28:AA42,"=203493276",P28:P42),2)</f>
        <v>1943724.31</v>
      </c>
      <c r="AD44" s="2">
        <f>ROUND(SUMIF(AA28:AA42,"=203493276",Q28:Q42),2)</f>
        <v>13231300.91</v>
      </c>
      <c r="AE44" s="2">
        <f>ROUND(SUMIF(AA28:AA42,"=203493276",R28:R42),2)</f>
        <v>1592461.38</v>
      </c>
      <c r="AF44" s="2">
        <f>ROUND(SUMIF(AA28:AA42,"=203493276",S28:S42),2)</f>
        <v>1127014.73</v>
      </c>
      <c r="AG44" s="2">
        <f>ROUND(SUMIF(AA28:AA42,"=203493276",T28:T42),2)</f>
        <v>0</v>
      </c>
      <c r="AH44" s="2">
        <f>SUMIF(AA28:AA42,"=203493276",U28:U42)</f>
        <v>3105.1899999999996</v>
      </c>
      <c r="AI44" s="2">
        <f>SUMIF(AA28:AA42,"=203493276",V28:V42)</f>
        <v>3536.2899999999995</v>
      </c>
      <c r="AJ44" s="2">
        <f>ROUND(SUMIF(AA28:AA42,"=203493276",W28:W42),2)</f>
        <v>1632.3</v>
      </c>
      <c r="AK44" s="2">
        <f>ROUND(SUMIF(AA28:AA42,"=203493276",X28:X42),2)</f>
        <v>3059713.13</v>
      </c>
      <c r="AL44" s="2">
        <f>ROUND(SUMIF(AA28:AA42,"=203493276",Y28:Y42),2)</f>
        <v>1453503.58</v>
      </c>
      <c r="AM44" s="2"/>
      <c r="AN44" s="2"/>
      <c r="AO44" s="2">
        <f t="shared" ref="AO44:BD44" si="61">ROUND(BX44,2)</f>
        <v>0</v>
      </c>
      <c r="AP44" s="2">
        <f t="shared" si="61"/>
        <v>0</v>
      </c>
      <c r="AQ44" s="2">
        <f t="shared" si="61"/>
        <v>0</v>
      </c>
      <c r="AR44" s="2">
        <f t="shared" si="61"/>
        <v>20815256.66</v>
      </c>
      <c r="AS44" s="2">
        <f t="shared" si="61"/>
        <v>19760955.399999999</v>
      </c>
      <c r="AT44" s="2">
        <f t="shared" si="61"/>
        <v>1054301.26</v>
      </c>
      <c r="AU44" s="2">
        <f t="shared" si="61"/>
        <v>0</v>
      </c>
      <c r="AV44" s="2">
        <f t="shared" si="61"/>
        <v>1943724.31</v>
      </c>
      <c r="AW44" s="2">
        <f t="shared" si="61"/>
        <v>1943724.31</v>
      </c>
      <c r="AX44" s="2">
        <f t="shared" si="61"/>
        <v>0</v>
      </c>
      <c r="AY44" s="2">
        <f t="shared" si="61"/>
        <v>1943724.31</v>
      </c>
      <c r="AZ44" s="2">
        <f t="shared" si="61"/>
        <v>0</v>
      </c>
      <c r="BA44" s="2">
        <f t="shared" si="61"/>
        <v>0</v>
      </c>
      <c r="BB44" s="2">
        <f t="shared" si="61"/>
        <v>0</v>
      </c>
      <c r="BC44" s="2">
        <f t="shared" si="61"/>
        <v>0</v>
      </c>
      <c r="BD44" s="2">
        <f t="shared" si="61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ROUND(SUMIF(AA28:AA42,"=203493276",FQ28:FQ42),2)</f>
        <v>0</v>
      </c>
      <c r="BY44" s="2">
        <f>ROUND(SUMIF(AA28:AA42,"=203493276",FR28:FR42),2)</f>
        <v>0</v>
      </c>
      <c r="BZ44" s="2">
        <f>ROUND(SUMIF(AA28:AA42,"=203493276",GL28:GL42),2)</f>
        <v>0</v>
      </c>
      <c r="CA44" s="2">
        <f>ROUND(SUMIF(AA28:AA42,"=203493276",GM28:GM42),2)</f>
        <v>20815256.66</v>
      </c>
      <c r="CB44" s="2">
        <f>ROUND(SUMIF(AA28:AA42,"=203493276",GN28:GN42),2)</f>
        <v>19760955.399999999</v>
      </c>
      <c r="CC44" s="2">
        <f>ROUND(SUMIF(AA28:AA42,"=203493276",GO28:GO42),2)</f>
        <v>1054301.26</v>
      </c>
      <c r="CD44" s="2">
        <f>ROUND(SUMIF(AA28:AA42,"=203493276",GP28:GP42),2)</f>
        <v>0</v>
      </c>
      <c r="CE44" s="2">
        <f>AC44-BX44</f>
        <v>1943724.31</v>
      </c>
      <c r="CF44" s="2">
        <f>AC44-BY44</f>
        <v>1943724.31</v>
      </c>
      <c r="CG44" s="2">
        <f>BX44-BZ44</f>
        <v>0</v>
      </c>
      <c r="CH44" s="2">
        <f>AC44-BX44-BY44+BZ44</f>
        <v>1943724.31</v>
      </c>
      <c r="CI44" s="2">
        <f>BY44-BZ44</f>
        <v>0</v>
      </c>
      <c r="CJ44" s="2">
        <f>ROUND(SUMIF(AA28:AA42,"=203493276",GX28:GX42),2)</f>
        <v>0</v>
      </c>
      <c r="CK44" s="2">
        <f>ROUND(SUMIF(AA28:AA42,"=203493276",GY28:GY42),2)</f>
        <v>0</v>
      </c>
      <c r="CL44" s="2">
        <f>ROUND(SUMIF(AA28:AA42,"=203493276",GZ28:GZ42),2)</f>
        <v>0</v>
      </c>
      <c r="CM44" s="2">
        <f>ROUND(SUMIF(AA28:AA42,"=203493276",HD28:HD42),2)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16302039.949999999</v>
      </c>
      <c r="G46" s="4" t="s">
        <v>95</v>
      </c>
      <c r="H46" s="4" t="s">
        <v>96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16302039.949999999</v>
      </c>
      <c r="X46" s="4">
        <v>1</v>
      </c>
      <c r="Y46" s="4">
        <v>16302039.949999999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1943724.31</v>
      </c>
      <c r="G47" s="4" t="s">
        <v>97</v>
      </c>
      <c r="H47" s="4" t="s">
        <v>98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1943724.31</v>
      </c>
      <c r="X47" s="4">
        <v>1</v>
      </c>
      <c r="Y47" s="4">
        <v>1943724.31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99</v>
      </c>
      <c r="H48" s="4" t="s">
        <v>100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1943724.31</v>
      </c>
      <c r="G49" s="4" t="s">
        <v>101</v>
      </c>
      <c r="H49" s="4" t="s">
        <v>102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1943724.31</v>
      </c>
      <c r="X49" s="4">
        <v>1</v>
      </c>
      <c r="Y49" s="4">
        <v>1943724.31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1943724.31</v>
      </c>
      <c r="G50" s="4" t="s">
        <v>103</v>
      </c>
      <c r="H50" s="4" t="s">
        <v>104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1943724.31</v>
      </c>
      <c r="X50" s="4">
        <v>1</v>
      </c>
      <c r="Y50" s="4">
        <v>1943724.31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105</v>
      </c>
      <c r="H51" s="4" t="s">
        <v>106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1943724.31</v>
      </c>
      <c r="G52" s="4" t="s">
        <v>107</v>
      </c>
      <c r="H52" s="4" t="s">
        <v>108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1943724.31</v>
      </c>
      <c r="X52" s="4">
        <v>1</v>
      </c>
      <c r="Y52" s="4">
        <v>1943724.31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109</v>
      </c>
      <c r="H53" s="4" t="s">
        <v>110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111</v>
      </c>
      <c r="H54" s="4" t="s">
        <v>112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113</v>
      </c>
      <c r="H55" s="4" t="s">
        <v>114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13231300.91</v>
      </c>
      <c r="G56" s="4" t="s">
        <v>115</v>
      </c>
      <c r="H56" s="4" t="s">
        <v>116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13231300.91</v>
      </c>
      <c r="X56" s="4">
        <v>1</v>
      </c>
      <c r="Y56" s="4">
        <v>13231300.91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117</v>
      </c>
      <c r="H57" s="4" t="s">
        <v>118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1592461.38</v>
      </c>
      <c r="G58" s="4" t="s">
        <v>119</v>
      </c>
      <c r="H58" s="4" t="s">
        <v>120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1592461.38</v>
      </c>
      <c r="X58" s="4">
        <v>1</v>
      </c>
      <c r="Y58" s="4">
        <v>1592461.38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1127014.73</v>
      </c>
      <c r="G59" s="4" t="s">
        <v>121</v>
      </c>
      <c r="H59" s="4" t="s">
        <v>122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1127014.73</v>
      </c>
      <c r="X59" s="4">
        <v>1</v>
      </c>
      <c r="Y59" s="4">
        <v>1127014.73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123</v>
      </c>
      <c r="H60" s="4" t="s">
        <v>124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19760955.399999999</v>
      </c>
      <c r="G61" s="4" t="s">
        <v>125</v>
      </c>
      <c r="H61" s="4" t="s">
        <v>126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19760955.399999999</v>
      </c>
      <c r="X61" s="4">
        <v>1</v>
      </c>
      <c r="Y61" s="4">
        <v>19760955.399999999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1054301.26</v>
      </c>
      <c r="G62" s="4" t="s">
        <v>127</v>
      </c>
      <c r="H62" s="4" t="s">
        <v>128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1054301.26</v>
      </c>
      <c r="X62" s="4">
        <v>1</v>
      </c>
      <c r="Y62" s="4">
        <v>1054301.26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129</v>
      </c>
      <c r="H63" s="4" t="s">
        <v>130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131</v>
      </c>
      <c r="H64" s="4" t="s">
        <v>132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133</v>
      </c>
      <c r="H65" s="4" t="s">
        <v>134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3105.1899999999996</v>
      </c>
      <c r="G66" s="4" t="s">
        <v>135</v>
      </c>
      <c r="H66" s="4" t="s">
        <v>136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3105.1899999999996</v>
      </c>
      <c r="X66" s="4">
        <v>1</v>
      </c>
      <c r="Y66" s="4">
        <v>3105.1899999999996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3536.2899999999995</v>
      </c>
      <c r="G67" s="4" t="s">
        <v>137</v>
      </c>
      <c r="H67" s="4" t="s">
        <v>138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3536.29</v>
      </c>
      <c r="X67" s="4">
        <v>1</v>
      </c>
      <c r="Y67" s="4">
        <v>3536.29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1632.3</v>
      </c>
      <c r="G68" s="4" t="s">
        <v>139</v>
      </c>
      <c r="H68" s="4" t="s">
        <v>140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1632.3</v>
      </c>
      <c r="X68" s="4">
        <v>1</v>
      </c>
      <c r="Y68" s="4">
        <v>1632.3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141</v>
      </c>
      <c r="H69" s="4" t="s">
        <v>142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3059713.13</v>
      </c>
      <c r="G70" s="4" t="s">
        <v>143</v>
      </c>
      <c r="H70" s="4" t="s">
        <v>144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3059713.13</v>
      </c>
      <c r="X70" s="4">
        <v>1</v>
      </c>
      <c r="Y70" s="4">
        <v>3059713.13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1453503.58</v>
      </c>
      <c r="G71" s="4" t="s">
        <v>145</v>
      </c>
      <c r="H71" s="4" t="s">
        <v>146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1453503.58</v>
      </c>
      <c r="X71" s="4">
        <v>1</v>
      </c>
      <c r="Y71" s="4">
        <v>1453503.58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20815256.66</v>
      </c>
      <c r="G72" s="4" t="s">
        <v>147</v>
      </c>
      <c r="H72" s="4" t="s">
        <v>148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20815256.66</v>
      </c>
      <c r="X72" s="4">
        <v>1</v>
      </c>
      <c r="Y72" s="4">
        <v>20815256.66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ROW(A81)</f>
        <v>81</v>
      </c>
      <c r="E74" s="1"/>
      <c r="F74" s="1" t="s">
        <v>14</v>
      </c>
      <c r="G74" s="1" t="s">
        <v>149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0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2">B81</f>
        <v>1</v>
      </c>
      <c r="C76" s="2">
        <f t="shared" si="62"/>
        <v>4</v>
      </c>
      <c r="D76" s="2">
        <f t="shared" si="62"/>
        <v>74</v>
      </c>
      <c r="E76" s="2">
        <f t="shared" si="62"/>
        <v>0</v>
      </c>
      <c r="F76" s="2" t="str">
        <f t="shared" si="62"/>
        <v>Новый раздел</v>
      </c>
      <c r="G76" s="2" t="str">
        <f t="shared" si="62"/>
        <v>Прокладка КЛ</v>
      </c>
      <c r="H76" s="2"/>
      <c r="I76" s="2"/>
      <c r="J76" s="2"/>
      <c r="K76" s="2"/>
      <c r="L76" s="2"/>
      <c r="M76" s="2"/>
      <c r="N76" s="2"/>
      <c r="O76" s="2">
        <f t="shared" ref="O76:AT76" si="63">O81</f>
        <v>3491190.58</v>
      </c>
      <c r="P76" s="2">
        <f t="shared" si="63"/>
        <v>3273655.45</v>
      </c>
      <c r="Q76" s="2">
        <f t="shared" si="63"/>
        <v>21780.38</v>
      </c>
      <c r="R76" s="2">
        <f t="shared" si="63"/>
        <v>1866.24</v>
      </c>
      <c r="S76" s="2">
        <f t="shared" si="63"/>
        <v>195754.75</v>
      </c>
      <c r="T76" s="2">
        <f t="shared" si="63"/>
        <v>0</v>
      </c>
      <c r="U76" s="2">
        <f t="shared" si="63"/>
        <v>588.80000000000007</v>
      </c>
      <c r="V76" s="2">
        <f t="shared" si="63"/>
        <v>4</v>
      </c>
      <c r="W76" s="2">
        <f t="shared" si="63"/>
        <v>0</v>
      </c>
      <c r="X76" s="2">
        <f t="shared" si="63"/>
        <v>187739.94</v>
      </c>
      <c r="Y76" s="2">
        <f t="shared" si="63"/>
        <v>128453.64</v>
      </c>
      <c r="Z76" s="2">
        <f t="shared" si="63"/>
        <v>0</v>
      </c>
      <c r="AA76" s="2">
        <f t="shared" si="63"/>
        <v>0</v>
      </c>
      <c r="AB76" s="2">
        <f t="shared" si="63"/>
        <v>3491190.58</v>
      </c>
      <c r="AC76" s="2">
        <f t="shared" si="63"/>
        <v>3273655.45</v>
      </c>
      <c r="AD76" s="2">
        <f t="shared" si="63"/>
        <v>21780.38</v>
      </c>
      <c r="AE76" s="2">
        <f t="shared" si="63"/>
        <v>1866.24</v>
      </c>
      <c r="AF76" s="2">
        <f t="shared" si="63"/>
        <v>195754.75</v>
      </c>
      <c r="AG76" s="2">
        <f t="shared" si="63"/>
        <v>0</v>
      </c>
      <c r="AH76" s="2">
        <f t="shared" si="63"/>
        <v>588.80000000000007</v>
      </c>
      <c r="AI76" s="2">
        <f t="shared" si="63"/>
        <v>4</v>
      </c>
      <c r="AJ76" s="2">
        <f t="shared" si="63"/>
        <v>0</v>
      </c>
      <c r="AK76" s="2">
        <f t="shared" si="63"/>
        <v>187739.94</v>
      </c>
      <c r="AL76" s="2">
        <f t="shared" si="63"/>
        <v>128453.64</v>
      </c>
      <c r="AM76" s="2">
        <f t="shared" si="63"/>
        <v>0</v>
      </c>
      <c r="AN76" s="2">
        <f t="shared" si="63"/>
        <v>0</v>
      </c>
      <c r="AO76" s="2">
        <f t="shared" si="63"/>
        <v>0</v>
      </c>
      <c r="AP76" s="2">
        <f t="shared" si="63"/>
        <v>0</v>
      </c>
      <c r="AQ76" s="2">
        <f t="shared" si="63"/>
        <v>0</v>
      </c>
      <c r="AR76" s="2">
        <f t="shared" si="63"/>
        <v>3807384.16</v>
      </c>
      <c r="AS76" s="2">
        <f t="shared" si="63"/>
        <v>0</v>
      </c>
      <c r="AT76" s="2">
        <f t="shared" si="63"/>
        <v>3807384.16</v>
      </c>
      <c r="AU76" s="2">
        <f t="shared" ref="AU76:BZ76" si="64">AU81</f>
        <v>0</v>
      </c>
      <c r="AV76" s="2">
        <f t="shared" si="64"/>
        <v>3273655.45</v>
      </c>
      <c r="AW76" s="2">
        <f t="shared" si="64"/>
        <v>3273655.45</v>
      </c>
      <c r="AX76" s="2">
        <f t="shared" si="64"/>
        <v>0</v>
      </c>
      <c r="AY76" s="2">
        <f t="shared" si="64"/>
        <v>3273655.45</v>
      </c>
      <c r="AZ76" s="2">
        <f t="shared" si="64"/>
        <v>0</v>
      </c>
      <c r="BA76" s="2">
        <f t="shared" si="64"/>
        <v>0</v>
      </c>
      <c r="BB76" s="2">
        <f t="shared" si="64"/>
        <v>0</v>
      </c>
      <c r="BC76" s="2">
        <f t="shared" si="64"/>
        <v>0</v>
      </c>
      <c r="BD76" s="2">
        <f t="shared" si="64"/>
        <v>0</v>
      </c>
      <c r="BE76" s="2">
        <f t="shared" si="64"/>
        <v>0</v>
      </c>
      <c r="BF76" s="2">
        <f t="shared" si="64"/>
        <v>0</v>
      </c>
      <c r="BG76" s="2">
        <f t="shared" si="64"/>
        <v>0</v>
      </c>
      <c r="BH76" s="2">
        <f t="shared" si="64"/>
        <v>0</v>
      </c>
      <c r="BI76" s="2">
        <f t="shared" si="64"/>
        <v>0</v>
      </c>
      <c r="BJ76" s="2">
        <f t="shared" si="64"/>
        <v>0</v>
      </c>
      <c r="BK76" s="2">
        <f t="shared" si="64"/>
        <v>0</v>
      </c>
      <c r="BL76" s="2">
        <f t="shared" si="64"/>
        <v>0</v>
      </c>
      <c r="BM76" s="2">
        <f t="shared" si="64"/>
        <v>0</v>
      </c>
      <c r="BN76" s="2">
        <f t="shared" si="64"/>
        <v>0</v>
      </c>
      <c r="BO76" s="2">
        <f t="shared" si="64"/>
        <v>0</v>
      </c>
      <c r="BP76" s="2">
        <f t="shared" si="64"/>
        <v>0</v>
      </c>
      <c r="BQ76" s="2">
        <f t="shared" si="64"/>
        <v>0</v>
      </c>
      <c r="BR76" s="2">
        <f t="shared" si="64"/>
        <v>0</v>
      </c>
      <c r="BS76" s="2">
        <f t="shared" si="64"/>
        <v>0</v>
      </c>
      <c r="BT76" s="2">
        <f t="shared" si="64"/>
        <v>0</v>
      </c>
      <c r="BU76" s="2">
        <f t="shared" si="64"/>
        <v>0</v>
      </c>
      <c r="BV76" s="2">
        <f t="shared" si="64"/>
        <v>0</v>
      </c>
      <c r="BW76" s="2">
        <f t="shared" si="64"/>
        <v>0</v>
      </c>
      <c r="BX76" s="2">
        <f t="shared" si="64"/>
        <v>0</v>
      </c>
      <c r="BY76" s="2">
        <f t="shared" si="64"/>
        <v>0</v>
      </c>
      <c r="BZ76" s="2">
        <f t="shared" si="64"/>
        <v>0</v>
      </c>
      <c r="CA76" s="2">
        <f t="shared" ref="CA76:DF76" si="65">CA81</f>
        <v>3807384.16</v>
      </c>
      <c r="CB76" s="2">
        <f t="shared" si="65"/>
        <v>0</v>
      </c>
      <c r="CC76" s="2">
        <f t="shared" si="65"/>
        <v>3807384.16</v>
      </c>
      <c r="CD76" s="2">
        <f t="shared" si="65"/>
        <v>0</v>
      </c>
      <c r="CE76" s="2">
        <f t="shared" si="65"/>
        <v>3273655.45</v>
      </c>
      <c r="CF76" s="2">
        <f t="shared" si="65"/>
        <v>3273655.45</v>
      </c>
      <c r="CG76" s="2">
        <f t="shared" si="65"/>
        <v>0</v>
      </c>
      <c r="CH76" s="2">
        <f t="shared" si="65"/>
        <v>3273655.45</v>
      </c>
      <c r="CI76" s="2">
        <f t="shared" si="65"/>
        <v>0</v>
      </c>
      <c r="CJ76" s="2">
        <f t="shared" si="65"/>
        <v>0</v>
      </c>
      <c r="CK76" s="2">
        <f t="shared" si="65"/>
        <v>0</v>
      </c>
      <c r="CL76" s="2">
        <f t="shared" si="65"/>
        <v>0</v>
      </c>
      <c r="CM76" s="2">
        <f t="shared" si="65"/>
        <v>0</v>
      </c>
      <c r="CN76" s="2">
        <f t="shared" si="65"/>
        <v>0</v>
      </c>
      <c r="CO76" s="2">
        <f t="shared" si="65"/>
        <v>0</v>
      </c>
      <c r="CP76" s="2">
        <f t="shared" si="65"/>
        <v>0</v>
      </c>
      <c r="CQ76" s="2">
        <f t="shared" si="65"/>
        <v>0</v>
      </c>
      <c r="CR76" s="2">
        <f t="shared" si="65"/>
        <v>0</v>
      </c>
      <c r="CS76" s="2">
        <f t="shared" si="65"/>
        <v>0</v>
      </c>
      <c r="CT76" s="2">
        <f t="shared" si="65"/>
        <v>0</v>
      </c>
      <c r="CU76" s="2">
        <f t="shared" si="65"/>
        <v>0</v>
      </c>
      <c r="CV76" s="2">
        <f t="shared" si="65"/>
        <v>0</v>
      </c>
      <c r="CW76" s="2">
        <f t="shared" si="65"/>
        <v>0</v>
      </c>
      <c r="CX76" s="2">
        <f t="shared" si="65"/>
        <v>0</v>
      </c>
      <c r="CY76" s="2">
        <f t="shared" si="65"/>
        <v>0</v>
      </c>
      <c r="CZ76" s="2">
        <f t="shared" si="65"/>
        <v>0</v>
      </c>
      <c r="DA76" s="2">
        <f t="shared" si="65"/>
        <v>0</v>
      </c>
      <c r="DB76" s="2">
        <f t="shared" si="65"/>
        <v>0</v>
      </c>
      <c r="DC76" s="2">
        <f t="shared" si="65"/>
        <v>0</v>
      </c>
      <c r="DD76" s="2">
        <f t="shared" si="65"/>
        <v>0</v>
      </c>
      <c r="DE76" s="2">
        <f t="shared" si="65"/>
        <v>0</v>
      </c>
      <c r="DF76" s="2">
        <f t="shared" si="65"/>
        <v>0</v>
      </c>
      <c r="DG76" s="3">
        <f t="shared" ref="DG76:EL76" si="66">DG81</f>
        <v>0</v>
      </c>
      <c r="DH76" s="3">
        <f t="shared" si="66"/>
        <v>0</v>
      </c>
      <c r="DI76" s="3">
        <f t="shared" si="66"/>
        <v>0</v>
      </c>
      <c r="DJ76" s="3">
        <f t="shared" si="66"/>
        <v>0</v>
      </c>
      <c r="DK76" s="3">
        <f t="shared" si="66"/>
        <v>0</v>
      </c>
      <c r="DL76" s="3">
        <f t="shared" si="66"/>
        <v>0</v>
      </c>
      <c r="DM76" s="3">
        <f t="shared" si="66"/>
        <v>0</v>
      </c>
      <c r="DN76" s="3">
        <f t="shared" si="66"/>
        <v>0</v>
      </c>
      <c r="DO76" s="3">
        <f t="shared" si="66"/>
        <v>0</v>
      </c>
      <c r="DP76" s="3">
        <f t="shared" si="66"/>
        <v>0</v>
      </c>
      <c r="DQ76" s="3">
        <f t="shared" si="66"/>
        <v>0</v>
      </c>
      <c r="DR76" s="3">
        <f t="shared" si="66"/>
        <v>0</v>
      </c>
      <c r="DS76" s="3">
        <f t="shared" si="66"/>
        <v>0</v>
      </c>
      <c r="DT76" s="3">
        <f t="shared" si="66"/>
        <v>0</v>
      </c>
      <c r="DU76" s="3">
        <f t="shared" si="66"/>
        <v>0</v>
      </c>
      <c r="DV76" s="3">
        <f t="shared" si="66"/>
        <v>0</v>
      </c>
      <c r="DW76" s="3">
        <f t="shared" si="66"/>
        <v>0</v>
      </c>
      <c r="DX76" s="3">
        <f t="shared" si="66"/>
        <v>0</v>
      </c>
      <c r="DY76" s="3">
        <f t="shared" si="66"/>
        <v>0</v>
      </c>
      <c r="DZ76" s="3">
        <f t="shared" si="66"/>
        <v>0</v>
      </c>
      <c r="EA76" s="3">
        <f t="shared" si="66"/>
        <v>0</v>
      </c>
      <c r="EB76" s="3">
        <f t="shared" si="66"/>
        <v>0</v>
      </c>
      <c r="EC76" s="3">
        <f t="shared" si="66"/>
        <v>0</v>
      </c>
      <c r="ED76" s="3">
        <f t="shared" si="66"/>
        <v>0</v>
      </c>
      <c r="EE76" s="3">
        <f t="shared" si="66"/>
        <v>0</v>
      </c>
      <c r="EF76" s="3">
        <f t="shared" si="66"/>
        <v>0</v>
      </c>
      <c r="EG76" s="3">
        <f t="shared" si="66"/>
        <v>0</v>
      </c>
      <c r="EH76" s="3">
        <f t="shared" si="66"/>
        <v>0</v>
      </c>
      <c r="EI76" s="3">
        <f t="shared" si="66"/>
        <v>0</v>
      </c>
      <c r="EJ76" s="3">
        <f t="shared" si="66"/>
        <v>0</v>
      </c>
      <c r="EK76" s="3">
        <f t="shared" si="66"/>
        <v>0</v>
      </c>
      <c r="EL76" s="3">
        <f t="shared" si="66"/>
        <v>0</v>
      </c>
      <c r="EM76" s="3">
        <f t="shared" ref="EM76:FR76" si="67">EM81</f>
        <v>0</v>
      </c>
      <c r="EN76" s="3">
        <f t="shared" si="67"/>
        <v>0</v>
      </c>
      <c r="EO76" s="3">
        <f t="shared" si="67"/>
        <v>0</v>
      </c>
      <c r="EP76" s="3">
        <f t="shared" si="67"/>
        <v>0</v>
      </c>
      <c r="EQ76" s="3">
        <f t="shared" si="67"/>
        <v>0</v>
      </c>
      <c r="ER76" s="3">
        <f t="shared" si="67"/>
        <v>0</v>
      </c>
      <c r="ES76" s="3">
        <f t="shared" si="67"/>
        <v>0</v>
      </c>
      <c r="ET76" s="3">
        <f t="shared" si="67"/>
        <v>0</v>
      </c>
      <c r="EU76" s="3">
        <f t="shared" si="67"/>
        <v>0</v>
      </c>
      <c r="EV76" s="3">
        <f t="shared" si="67"/>
        <v>0</v>
      </c>
      <c r="EW76" s="3">
        <f t="shared" si="67"/>
        <v>0</v>
      </c>
      <c r="EX76" s="3">
        <f t="shared" si="67"/>
        <v>0</v>
      </c>
      <c r="EY76" s="3">
        <f t="shared" si="67"/>
        <v>0</v>
      </c>
      <c r="EZ76" s="3">
        <f t="shared" si="67"/>
        <v>0</v>
      </c>
      <c r="FA76" s="3">
        <f t="shared" si="67"/>
        <v>0</v>
      </c>
      <c r="FB76" s="3">
        <f t="shared" si="67"/>
        <v>0</v>
      </c>
      <c r="FC76" s="3">
        <f t="shared" si="67"/>
        <v>0</v>
      </c>
      <c r="FD76" s="3">
        <f t="shared" si="67"/>
        <v>0</v>
      </c>
      <c r="FE76" s="3">
        <f t="shared" si="67"/>
        <v>0</v>
      </c>
      <c r="FF76" s="3">
        <f t="shared" si="67"/>
        <v>0</v>
      </c>
      <c r="FG76" s="3">
        <f t="shared" si="67"/>
        <v>0</v>
      </c>
      <c r="FH76" s="3">
        <f t="shared" si="67"/>
        <v>0</v>
      </c>
      <c r="FI76" s="3">
        <f t="shared" si="67"/>
        <v>0</v>
      </c>
      <c r="FJ76" s="3">
        <f t="shared" si="67"/>
        <v>0</v>
      </c>
      <c r="FK76" s="3">
        <f t="shared" si="67"/>
        <v>0</v>
      </c>
      <c r="FL76" s="3">
        <f t="shared" si="67"/>
        <v>0</v>
      </c>
      <c r="FM76" s="3">
        <f t="shared" si="67"/>
        <v>0</v>
      </c>
      <c r="FN76" s="3">
        <f t="shared" si="67"/>
        <v>0</v>
      </c>
      <c r="FO76" s="3">
        <f t="shared" si="67"/>
        <v>0</v>
      </c>
      <c r="FP76" s="3">
        <f t="shared" si="67"/>
        <v>0</v>
      </c>
      <c r="FQ76" s="3">
        <f t="shared" si="67"/>
        <v>0</v>
      </c>
      <c r="FR76" s="3">
        <f t="shared" si="67"/>
        <v>0</v>
      </c>
      <c r="FS76" s="3">
        <f t="shared" ref="FS76:GX76" si="68">FS81</f>
        <v>0</v>
      </c>
      <c r="FT76" s="3">
        <f t="shared" si="68"/>
        <v>0</v>
      </c>
      <c r="FU76" s="3">
        <f t="shared" si="68"/>
        <v>0</v>
      </c>
      <c r="FV76" s="3">
        <f t="shared" si="68"/>
        <v>0</v>
      </c>
      <c r="FW76" s="3">
        <f t="shared" si="68"/>
        <v>0</v>
      </c>
      <c r="FX76" s="3">
        <f t="shared" si="68"/>
        <v>0</v>
      </c>
      <c r="FY76" s="3">
        <f t="shared" si="68"/>
        <v>0</v>
      </c>
      <c r="FZ76" s="3">
        <f t="shared" si="68"/>
        <v>0</v>
      </c>
      <c r="GA76" s="3">
        <f t="shared" si="68"/>
        <v>0</v>
      </c>
      <c r="GB76" s="3">
        <f t="shared" si="68"/>
        <v>0</v>
      </c>
      <c r="GC76" s="3">
        <f t="shared" si="68"/>
        <v>0</v>
      </c>
      <c r="GD76" s="3">
        <f t="shared" si="68"/>
        <v>0</v>
      </c>
      <c r="GE76" s="3">
        <f t="shared" si="68"/>
        <v>0</v>
      </c>
      <c r="GF76" s="3">
        <f t="shared" si="68"/>
        <v>0</v>
      </c>
      <c r="GG76" s="3">
        <f t="shared" si="68"/>
        <v>0</v>
      </c>
      <c r="GH76" s="3">
        <f t="shared" si="68"/>
        <v>0</v>
      </c>
      <c r="GI76" s="3">
        <f t="shared" si="68"/>
        <v>0</v>
      </c>
      <c r="GJ76" s="3">
        <f t="shared" si="68"/>
        <v>0</v>
      </c>
      <c r="GK76" s="3">
        <f t="shared" si="68"/>
        <v>0</v>
      </c>
      <c r="GL76" s="3">
        <f t="shared" si="68"/>
        <v>0</v>
      </c>
      <c r="GM76" s="3">
        <f t="shared" si="68"/>
        <v>0</v>
      </c>
      <c r="GN76" s="3">
        <f t="shared" si="68"/>
        <v>0</v>
      </c>
      <c r="GO76" s="3">
        <f t="shared" si="68"/>
        <v>0</v>
      </c>
      <c r="GP76" s="3">
        <f t="shared" si="68"/>
        <v>0</v>
      </c>
      <c r="GQ76" s="3">
        <f t="shared" si="68"/>
        <v>0</v>
      </c>
      <c r="GR76" s="3">
        <f t="shared" si="68"/>
        <v>0</v>
      </c>
      <c r="GS76" s="3">
        <f t="shared" si="68"/>
        <v>0</v>
      </c>
      <c r="GT76" s="3">
        <f t="shared" si="68"/>
        <v>0</v>
      </c>
      <c r="GU76" s="3">
        <f t="shared" si="68"/>
        <v>0</v>
      </c>
      <c r="GV76" s="3">
        <f t="shared" si="68"/>
        <v>0</v>
      </c>
      <c r="GW76" s="3">
        <f t="shared" si="68"/>
        <v>0</v>
      </c>
      <c r="GX76" s="3">
        <f t="shared" si="68"/>
        <v>0</v>
      </c>
    </row>
    <row r="78" spans="1:245" x14ac:dyDescent="0.2">
      <c r="A78">
        <v>17</v>
      </c>
      <c r="B78">
        <v>1</v>
      </c>
      <c r="C78">
        <f>ROW(SmtRes!A55)</f>
        <v>55</v>
      </c>
      <c r="D78">
        <f>ROW(EtalonRes!A55)</f>
        <v>55</v>
      </c>
      <c r="E78" t="s">
        <v>16</v>
      </c>
      <c r="F78" t="s">
        <v>150</v>
      </c>
      <c r="G78" t="s">
        <v>151</v>
      </c>
      <c r="H78" t="s">
        <v>152</v>
      </c>
      <c r="I78">
        <f>ROUND(2000/100,9)</f>
        <v>20</v>
      </c>
      <c r="J78">
        <v>0</v>
      </c>
      <c r="K78">
        <f>ROUND(2000/100,9)</f>
        <v>20</v>
      </c>
      <c r="O78">
        <f>ROUND(CP78,2)</f>
        <v>228778.92</v>
      </c>
      <c r="P78">
        <f>ROUND(CQ78*I78,2)</f>
        <v>11243.79</v>
      </c>
      <c r="Q78">
        <f>ROUND(CR78*I78,2)</f>
        <v>21780.38</v>
      </c>
      <c r="R78">
        <f>ROUND(CS78*I78,2)</f>
        <v>1866.24</v>
      </c>
      <c r="S78">
        <f>ROUND(CT78*I78,2)</f>
        <v>195754.75</v>
      </c>
      <c r="T78">
        <f>ROUND(CU78*I78,2)</f>
        <v>0</v>
      </c>
      <c r="U78">
        <f>CV78*I78</f>
        <v>588.80000000000007</v>
      </c>
      <c r="V78">
        <f>CW78*I78</f>
        <v>4</v>
      </c>
      <c r="W78">
        <f>ROUND(CX78*I78,2)</f>
        <v>0</v>
      </c>
      <c r="X78">
        <f>ROUND(CY78,2)</f>
        <v>187739.94</v>
      </c>
      <c r="Y78">
        <f>ROUND(CZ78,2)</f>
        <v>128453.64</v>
      </c>
      <c r="AA78">
        <v>203493276</v>
      </c>
      <c r="AB78">
        <f>ROUND((AC78+AD78+AF78),6)</f>
        <v>430.43</v>
      </c>
      <c r="AC78">
        <f>ROUND((ES78),6)</f>
        <v>41.49</v>
      </c>
      <c r="AD78">
        <f>ROUND((((ET78)-(EU78))+AE78),6)</f>
        <v>105.73</v>
      </c>
      <c r="AE78">
        <f>ROUND((EU78),6)</f>
        <v>2.7</v>
      </c>
      <c r="AF78">
        <f>ROUND((EV78),6)</f>
        <v>283.20999999999998</v>
      </c>
      <c r="AG78">
        <f>ROUND((AP78),6)</f>
        <v>0</v>
      </c>
      <c r="AH78">
        <f>(EW78)</f>
        <v>29.44</v>
      </c>
      <c r="AI78">
        <f>(EX78)</f>
        <v>0.2</v>
      </c>
      <c r="AJ78">
        <f>(AS78)</f>
        <v>0</v>
      </c>
      <c r="AK78">
        <v>430.43</v>
      </c>
      <c r="AL78">
        <v>41.49</v>
      </c>
      <c r="AM78">
        <v>105.73</v>
      </c>
      <c r="AN78">
        <v>2.7</v>
      </c>
      <c r="AO78">
        <v>283.20999999999998</v>
      </c>
      <c r="AP78">
        <v>0</v>
      </c>
      <c r="AQ78">
        <v>29.44</v>
      </c>
      <c r="AR78">
        <v>0.2</v>
      </c>
      <c r="AS78">
        <v>0</v>
      </c>
      <c r="AT78">
        <v>95</v>
      </c>
      <c r="AU78">
        <v>65</v>
      </c>
      <c r="AV78">
        <v>1</v>
      </c>
      <c r="AW78">
        <v>1</v>
      </c>
      <c r="AZ78">
        <v>1</v>
      </c>
      <c r="BA78">
        <v>34.56</v>
      </c>
      <c r="BB78">
        <v>10.3</v>
      </c>
      <c r="BC78">
        <v>13.55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153</v>
      </c>
      <c r="BM78">
        <v>108001</v>
      </c>
      <c r="BN78">
        <v>0</v>
      </c>
      <c r="BO78" t="s">
        <v>150</v>
      </c>
      <c r="BP78">
        <v>1</v>
      </c>
      <c r="BQ78">
        <v>3</v>
      </c>
      <c r="BR78">
        <v>0</v>
      </c>
      <c r="BS78">
        <v>34.56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95</v>
      </c>
      <c r="CA78">
        <v>65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228778.91999999998</v>
      </c>
      <c r="CQ78">
        <f>AC78*BC78</f>
        <v>562.18950000000007</v>
      </c>
      <c r="CR78">
        <f>AD78*BB78</f>
        <v>1089.019</v>
      </c>
      <c r="CS78">
        <f>AE78*BS78</f>
        <v>93.312000000000012</v>
      </c>
      <c r="CT78">
        <f>AF78*BA78</f>
        <v>9787.7376000000004</v>
      </c>
      <c r="CU78">
        <f t="shared" ref="CU78:CX79" si="69">AG78</f>
        <v>0</v>
      </c>
      <c r="CV78">
        <f t="shared" si="69"/>
        <v>29.44</v>
      </c>
      <c r="CW78">
        <f t="shared" si="69"/>
        <v>0.2</v>
      </c>
      <c r="CX78">
        <f t="shared" si="69"/>
        <v>0</v>
      </c>
      <c r="CY78">
        <f>(((S78+R78)*AT78)/100)</f>
        <v>187739.9405</v>
      </c>
      <c r="CZ78">
        <f>(((S78+R78)*AU78)/100)</f>
        <v>128453.64349999999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152</v>
      </c>
      <c r="DW78" t="s">
        <v>152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99545546</v>
      </c>
      <c r="EF78">
        <v>3</v>
      </c>
      <c r="EG78" t="s">
        <v>88</v>
      </c>
      <c r="EH78">
        <v>0</v>
      </c>
      <c r="EI78" t="s">
        <v>3</v>
      </c>
      <c r="EJ78">
        <v>2</v>
      </c>
      <c r="EK78">
        <v>108001</v>
      </c>
      <c r="EL78" t="s">
        <v>154</v>
      </c>
      <c r="EM78" t="s">
        <v>155</v>
      </c>
      <c r="EO78" t="s">
        <v>3</v>
      </c>
      <c r="EQ78">
        <v>131072</v>
      </c>
      <c r="ER78">
        <v>430.43</v>
      </c>
      <c r="ES78">
        <v>41.49</v>
      </c>
      <c r="ET78">
        <v>105.73</v>
      </c>
      <c r="EU78">
        <v>2.7</v>
      </c>
      <c r="EV78">
        <v>283.20999999999998</v>
      </c>
      <c r="EW78">
        <v>29.44</v>
      </c>
      <c r="EX78">
        <v>0.2</v>
      </c>
      <c r="EY78">
        <v>0</v>
      </c>
      <c r="FQ78">
        <v>0</v>
      </c>
      <c r="FR78">
        <f>ROUND(IF(AND(BH78=3,BI78=3),P78,0),2)</f>
        <v>0</v>
      </c>
      <c r="FS78">
        <v>0</v>
      </c>
      <c r="FX78">
        <v>95</v>
      </c>
      <c r="FY78">
        <v>65</v>
      </c>
      <c r="GA78" t="s">
        <v>3</v>
      </c>
      <c r="GD78">
        <v>1</v>
      </c>
      <c r="GF78">
        <v>-2091000514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544972.5</v>
      </c>
      <c r="GN78">
        <f>IF(OR(BI78=0,BI78=1),ROUND(O78+X78+Y78,2),0)</f>
        <v>0</v>
      </c>
      <c r="GO78">
        <f>IF(BI78=2,ROUND(O78+X78+Y78,2),0)</f>
        <v>544972.5</v>
      </c>
      <c r="GP78">
        <f>IF(BI78=4,ROUND(O78+X78+Y78,2)+GX78,0)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E79" t="s">
        <v>24</v>
      </c>
      <c r="F79" t="s">
        <v>156</v>
      </c>
      <c r="G79" t="s">
        <v>157</v>
      </c>
      <c r="H79" t="s">
        <v>42</v>
      </c>
      <c r="I79">
        <v>2040</v>
      </c>
      <c r="J79">
        <v>0</v>
      </c>
      <c r="K79">
        <v>2040</v>
      </c>
      <c r="O79">
        <f>ROUND(CP79,2)</f>
        <v>3262411.66</v>
      </c>
      <c r="P79">
        <f>ROUND(CQ79*I79,2)</f>
        <v>3262411.66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>ROUND(CU79*I79,2)</f>
        <v>0</v>
      </c>
      <c r="U79">
        <f>CV79*I79</f>
        <v>0</v>
      </c>
      <c r="V79">
        <f>CW79*I79</f>
        <v>0</v>
      </c>
      <c r="W79">
        <f>ROUND(CX79*I79,2)</f>
        <v>0</v>
      </c>
      <c r="X79">
        <f>ROUND(CY79,2)</f>
        <v>0</v>
      </c>
      <c r="Y79">
        <f>ROUND(CZ79,2)</f>
        <v>0</v>
      </c>
      <c r="AA79">
        <v>203493276</v>
      </c>
      <c r="AB79">
        <f>ROUND((AC79+AD79+AF79),6)</f>
        <v>212.38</v>
      </c>
      <c r="AC79">
        <f>ROUND((ES79),6)</f>
        <v>212.38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>ROUND((AP79),6)</f>
        <v>0</v>
      </c>
      <c r="AH79">
        <f>(EW79)</f>
        <v>0</v>
      </c>
      <c r="AI79">
        <f>(EX79)</f>
        <v>0</v>
      </c>
      <c r="AJ79">
        <f>(AS79)</f>
        <v>0</v>
      </c>
      <c r="AK79">
        <v>212.38</v>
      </c>
      <c r="AL79">
        <v>212.38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7.53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3</v>
      </c>
      <c r="BM79">
        <v>1100</v>
      </c>
      <c r="BN79">
        <v>0</v>
      </c>
      <c r="BO79" t="s">
        <v>3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3262411.66</v>
      </c>
      <c r="CQ79">
        <f>AC79*BC79</f>
        <v>1599.2214000000001</v>
      </c>
      <c r="CR79">
        <f>AD79*BB79</f>
        <v>0</v>
      </c>
      <c r="CS79">
        <f>AE79*BS79</f>
        <v>0</v>
      </c>
      <c r="CT79">
        <f>AF79*BA79</f>
        <v>0</v>
      </c>
      <c r="CU79">
        <f t="shared" si="69"/>
        <v>0</v>
      </c>
      <c r="CV79">
        <f t="shared" si="69"/>
        <v>0</v>
      </c>
      <c r="CW79">
        <f t="shared" si="69"/>
        <v>0</v>
      </c>
      <c r="CX79">
        <f t="shared" si="69"/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42</v>
      </c>
      <c r="DW79" t="s">
        <v>42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99545399</v>
      </c>
      <c r="EF79">
        <v>8</v>
      </c>
      <c r="EG79" t="s">
        <v>59</v>
      </c>
      <c r="EH79">
        <v>0</v>
      </c>
      <c r="EI79" t="s">
        <v>3</v>
      </c>
      <c r="EJ79">
        <v>1</v>
      </c>
      <c r="EK79">
        <v>1100</v>
      </c>
      <c r="EL79" t="s">
        <v>60</v>
      </c>
      <c r="EM79" t="s">
        <v>61</v>
      </c>
      <c r="EO79" t="s">
        <v>3</v>
      </c>
      <c r="EQ79">
        <v>131072</v>
      </c>
      <c r="ER79">
        <v>212.38</v>
      </c>
      <c r="ES79">
        <v>212.38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1599.2</v>
      </c>
      <c r="FQ79">
        <v>0</v>
      </c>
      <c r="FR79">
        <f>ROUND(IF(AND(BH79=3,BI79=3),P79,0),2)</f>
        <v>0</v>
      </c>
      <c r="FS79">
        <v>0</v>
      </c>
      <c r="FX79">
        <v>0</v>
      </c>
      <c r="FY79">
        <v>0</v>
      </c>
      <c r="GA79" t="s">
        <v>158</v>
      </c>
      <c r="GD79">
        <v>1</v>
      </c>
      <c r="GF79">
        <v>-1183085929</v>
      </c>
      <c r="GG79">
        <v>2</v>
      </c>
      <c r="GH79">
        <v>3</v>
      </c>
      <c r="GI79">
        <v>5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3262411.66</v>
      </c>
      <c r="GN79">
        <f>IF(OR(BI79=0,BI79=1),ROUND(O79+X79+Y79,2),0)</f>
        <v>0</v>
      </c>
      <c r="GO79">
        <f>IF(BI79=2,ROUND(O79+X79+Y79,2),0)</f>
        <v>3262411.66</v>
      </c>
      <c r="GP79">
        <f>IF(BI79=4,ROUND(O79+X79+Y79,2)+GX79,0)</f>
        <v>0</v>
      </c>
      <c r="GR79">
        <v>1</v>
      </c>
      <c r="GS79">
        <v>1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63</v>
      </c>
      <c r="HF79" t="s">
        <v>63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1" spans="1:206" x14ac:dyDescent="0.2">
      <c r="A81" s="2">
        <v>51</v>
      </c>
      <c r="B81" s="2">
        <f>B74</f>
        <v>1</v>
      </c>
      <c r="C81" s="2">
        <f>A74</f>
        <v>4</v>
      </c>
      <c r="D81" s="2">
        <f>ROW(A74)</f>
        <v>74</v>
      </c>
      <c r="E81" s="2"/>
      <c r="F81" s="2" t="str">
        <f>IF(F74&lt;&gt;"",F74,"")</f>
        <v>Новый раздел</v>
      </c>
      <c r="G81" s="2" t="str">
        <f>IF(G74&lt;&gt;"",G74,"")</f>
        <v>Прокладка КЛ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70">ROUND(AB81,2)</f>
        <v>3491190.58</v>
      </c>
      <c r="P81" s="2">
        <f t="shared" si="70"/>
        <v>3273655.45</v>
      </c>
      <c r="Q81" s="2">
        <f t="shared" si="70"/>
        <v>21780.38</v>
      </c>
      <c r="R81" s="2">
        <f t="shared" si="70"/>
        <v>1866.24</v>
      </c>
      <c r="S81" s="2">
        <f t="shared" si="70"/>
        <v>195754.75</v>
      </c>
      <c r="T81" s="2">
        <f t="shared" si="70"/>
        <v>0</v>
      </c>
      <c r="U81" s="2">
        <f>AH81</f>
        <v>588.80000000000007</v>
      </c>
      <c r="V81" s="2">
        <f>AI81</f>
        <v>4</v>
      </c>
      <c r="W81" s="2">
        <f>ROUND(AJ81,2)</f>
        <v>0</v>
      </c>
      <c r="X81" s="2">
        <f>ROUND(AK81,2)</f>
        <v>187739.94</v>
      </c>
      <c r="Y81" s="2">
        <f>ROUND(AL81,2)</f>
        <v>128453.64</v>
      </c>
      <c r="Z81" s="2"/>
      <c r="AA81" s="2"/>
      <c r="AB81" s="2">
        <f>ROUND(SUMIF(AA78:AA79,"=203493276",O78:O79),2)</f>
        <v>3491190.58</v>
      </c>
      <c r="AC81" s="2">
        <f>ROUND(SUMIF(AA78:AA79,"=203493276",P78:P79),2)</f>
        <v>3273655.45</v>
      </c>
      <c r="AD81" s="2">
        <f>ROUND(SUMIF(AA78:AA79,"=203493276",Q78:Q79),2)</f>
        <v>21780.38</v>
      </c>
      <c r="AE81" s="2">
        <f>ROUND(SUMIF(AA78:AA79,"=203493276",R78:R79),2)</f>
        <v>1866.24</v>
      </c>
      <c r="AF81" s="2">
        <f>ROUND(SUMIF(AA78:AA79,"=203493276",S78:S79),2)</f>
        <v>195754.75</v>
      </c>
      <c r="AG81" s="2">
        <f>ROUND(SUMIF(AA78:AA79,"=203493276",T78:T79),2)</f>
        <v>0</v>
      </c>
      <c r="AH81" s="2">
        <f>SUMIF(AA78:AA79,"=203493276",U78:U79)</f>
        <v>588.80000000000007</v>
      </c>
      <c r="AI81" s="2">
        <f>SUMIF(AA78:AA79,"=203493276",V78:V79)</f>
        <v>4</v>
      </c>
      <c r="AJ81" s="2">
        <f>ROUND(SUMIF(AA78:AA79,"=203493276",W78:W79),2)</f>
        <v>0</v>
      </c>
      <c r="AK81" s="2">
        <f>ROUND(SUMIF(AA78:AA79,"=203493276",X78:X79),2)</f>
        <v>187739.94</v>
      </c>
      <c r="AL81" s="2">
        <f>ROUND(SUMIF(AA78:AA79,"=203493276",Y78:Y79),2)</f>
        <v>128453.64</v>
      </c>
      <c r="AM81" s="2"/>
      <c r="AN81" s="2"/>
      <c r="AO81" s="2">
        <f t="shared" ref="AO81:BD81" si="71">ROUND(BX81,2)</f>
        <v>0</v>
      </c>
      <c r="AP81" s="2">
        <f t="shared" si="71"/>
        <v>0</v>
      </c>
      <c r="AQ81" s="2">
        <f t="shared" si="71"/>
        <v>0</v>
      </c>
      <c r="AR81" s="2">
        <f t="shared" si="71"/>
        <v>3807384.16</v>
      </c>
      <c r="AS81" s="2">
        <f t="shared" si="71"/>
        <v>0</v>
      </c>
      <c r="AT81" s="2">
        <f t="shared" si="71"/>
        <v>3807384.16</v>
      </c>
      <c r="AU81" s="2">
        <f t="shared" si="71"/>
        <v>0</v>
      </c>
      <c r="AV81" s="2">
        <f t="shared" si="71"/>
        <v>3273655.45</v>
      </c>
      <c r="AW81" s="2">
        <f t="shared" si="71"/>
        <v>3273655.45</v>
      </c>
      <c r="AX81" s="2">
        <f t="shared" si="71"/>
        <v>0</v>
      </c>
      <c r="AY81" s="2">
        <f t="shared" si="71"/>
        <v>3273655.45</v>
      </c>
      <c r="AZ81" s="2">
        <f t="shared" si="71"/>
        <v>0</v>
      </c>
      <c r="BA81" s="2">
        <f t="shared" si="71"/>
        <v>0</v>
      </c>
      <c r="BB81" s="2">
        <f t="shared" si="71"/>
        <v>0</v>
      </c>
      <c r="BC81" s="2">
        <f t="shared" si="71"/>
        <v>0</v>
      </c>
      <c r="BD81" s="2">
        <f t="shared" si="71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ROUND(SUMIF(AA78:AA79,"=203493276",FQ78:FQ79),2)</f>
        <v>0</v>
      </c>
      <c r="BY81" s="2">
        <f>ROUND(SUMIF(AA78:AA79,"=203493276",FR78:FR79),2)</f>
        <v>0</v>
      </c>
      <c r="BZ81" s="2">
        <f>ROUND(SUMIF(AA78:AA79,"=203493276",GL78:GL79),2)</f>
        <v>0</v>
      </c>
      <c r="CA81" s="2">
        <f>ROUND(SUMIF(AA78:AA79,"=203493276",GM78:GM79),2)</f>
        <v>3807384.16</v>
      </c>
      <c r="CB81" s="2">
        <f>ROUND(SUMIF(AA78:AA79,"=203493276",GN78:GN79),2)</f>
        <v>0</v>
      </c>
      <c r="CC81" s="2">
        <f>ROUND(SUMIF(AA78:AA79,"=203493276",GO78:GO79),2)</f>
        <v>3807384.16</v>
      </c>
      <c r="CD81" s="2">
        <f>ROUND(SUMIF(AA78:AA79,"=203493276",GP78:GP79),2)</f>
        <v>0</v>
      </c>
      <c r="CE81" s="2">
        <f>AC81-BX81</f>
        <v>3273655.45</v>
      </c>
      <c r="CF81" s="2">
        <f>AC81-BY81</f>
        <v>3273655.45</v>
      </c>
      <c r="CG81" s="2">
        <f>BX81-BZ81</f>
        <v>0</v>
      </c>
      <c r="CH81" s="2">
        <f>AC81-BX81-BY81+BZ81</f>
        <v>3273655.45</v>
      </c>
      <c r="CI81" s="2">
        <f>BY81-BZ81</f>
        <v>0</v>
      </c>
      <c r="CJ81" s="2">
        <f>ROUND(SUMIF(AA78:AA79,"=203493276",GX78:GX79),2)</f>
        <v>0</v>
      </c>
      <c r="CK81" s="2">
        <f>ROUND(SUMIF(AA78:AA79,"=203493276",GY78:GY79),2)</f>
        <v>0</v>
      </c>
      <c r="CL81" s="2">
        <f>ROUND(SUMIF(AA78:AA79,"=203493276",GZ78:GZ79),2)</f>
        <v>0</v>
      </c>
      <c r="CM81" s="2">
        <f>ROUND(SUMIF(AA78:AA79,"=203493276",HD78:HD79),2)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3491190.58</v>
      </c>
      <c r="G83" s="4" t="s">
        <v>95</v>
      </c>
      <c r="H83" s="4" t="s">
        <v>96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3491190.58</v>
      </c>
      <c r="X83" s="4">
        <v>1</v>
      </c>
      <c r="Y83" s="4">
        <v>3491190.58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3273655.45</v>
      </c>
      <c r="G84" s="4" t="s">
        <v>97</v>
      </c>
      <c r="H84" s="4" t="s">
        <v>98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3273655.45</v>
      </c>
      <c r="X84" s="4">
        <v>1</v>
      </c>
      <c r="Y84" s="4">
        <v>3273655.45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99</v>
      </c>
      <c r="H85" s="4" t="s">
        <v>100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3273655.45</v>
      </c>
      <c r="G86" s="4" t="s">
        <v>101</v>
      </c>
      <c r="H86" s="4" t="s">
        <v>102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3273655.45</v>
      </c>
      <c r="X86" s="4">
        <v>1</v>
      </c>
      <c r="Y86" s="4">
        <v>3273655.45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3273655.45</v>
      </c>
      <c r="G87" s="4" t="s">
        <v>103</v>
      </c>
      <c r="H87" s="4" t="s">
        <v>104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3273655.45</v>
      </c>
      <c r="X87" s="4">
        <v>1</v>
      </c>
      <c r="Y87" s="4">
        <v>3273655.45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105</v>
      </c>
      <c r="H88" s="4" t="s">
        <v>106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3273655.45</v>
      </c>
      <c r="G89" s="4" t="s">
        <v>107</v>
      </c>
      <c r="H89" s="4" t="s">
        <v>108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3273655.45</v>
      </c>
      <c r="X89" s="4">
        <v>1</v>
      </c>
      <c r="Y89" s="4">
        <v>3273655.45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109</v>
      </c>
      <c r="H90" s="4" t="s">
        <v>110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111</v>
      </c>
      <c r="H91" s="4" t="s">
        <v>112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113</v>
      </c>
      <c r="H92" s="4" t="s">
        <v>114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21780.38</v>
      </c>
      <c r="G93" s="4" t="s">
        <v>115</v>
      </c>
      <c r="H93" s="4" t="s">
        <v>116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21780.38</v>
      </c>
      <c r="X93" s="4">
        <v>1</v>
      </c>
      <c r="Y93" s="4">
        <v>21780.38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117</v>
      </c>
      <c r="H94" s="4" t="s">
        <v>118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1866.24</v>
      </c>
      <c r="G95" s="4" t="s">
        <v>119</v>
      </c>
      <c r="H95" s="4" t="s">
        <v>120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1866.24</v>
      </c>
      <c r="X95" s="4">
        <v>1</v>
      </c>
      <c r="Y95" s="4">
        <v>1866.24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195754.75</v>
      </c>
      <c r="G96" s="4" t="s">
        <v>121</v>
      </c>
      <c r="H96" s="4" t="s">
        <v>122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195754.75</v>
      </c>
      <c r="X96" s="4">
        <v>1</v>
      </c>
      <c r="Y96" s="4">
        <v>195754.75</v>
      </c>
      <c r="Z96" s="4"/>
      <c r="AA96" s="4"/>
      <c r="AB96" s="4"/>
    </row>
    <row r="97" spans="1:88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123</v>
      </c>
      <c r="H97" s="4" t="s">
        <v>124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88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0</v>
      </c>
      <c r="G98" s="4" t="s">
        <v>125</v>
      </c>
      <c r="H98" s="4" t="s">
        <v>126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88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3807384.16</v>
      </c>
      <c r="G99" s="4" t="s">
        <v>127</v>
      </c>
      <c r="H99" s="4" t="s">
        <v>128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3807384.16</v>
      </c>
      <c r="X99" s="4">
        <v>1</v>
      </c>
      <c r="Y99" s="4">
        <v>3807384.16</v>
      </c>
      <c r="Z99" s="4"/>
      <c r="AA99" s="4"/>
      <c r="AB99" s="4"/>
    </row>
    <row r="100" spans="1:88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129</v>
      </c>
      <c r="H100" s="4" t="s">
        <v>130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131</v>
      </c>
      <c r="H101" s="4" t="s">
        <v>132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133</v>
      </c>
      <c r="H102" s="4" t="s">
        <v>134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Source!U81</f>
        <v>588.80000000000007</v>
      </c>
      <c r="G103" s="4" t="s">
        <v>135</v>
      </c>
      <c r="H103" s="4" t="s">
        <v>136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588.79999999999995</v>
      </c>
      <c r="X103" s="4">
        <v>1</v>
      </c>
      <c r="Y103" s="4">
        <v>588.79999999999995</v>
      </c>
      <c r="Z103" s="4"/>
      <c r="AA103" s="4"/>
      <c r="AB103" s="4"/>
    </row>
    <row r="104" spans="1:88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Source!V81</f>
        <v>4</v>
      </c>
      <c r="G104" s="4" t="s">
        <v>137</v>
      </c>
      <c r="H104" s="4" t="s">
        <v>138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4</v>
      </c>
      <c r="X104" s="4">
        <v>1</v>
      </c>
      <c r="Y104" s="4">
        <v>4</v>
      </c>
      <c r="Z104" s="4"/>
      <c r="AA104" s="4"/>
      <c r="AB104" s="4"/>
    </row>
    <row r="105" spans="1:88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139</v>
      </c>
      <c r="H105" s="4" t="s">
        <v>140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88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141</v>
      </c>
      <c r="H106" s="4" t="s">
        <v>142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187739.94</v>
      </c>
      <c r="G107" s="4" t="s">
        <v>143</v>
      </c>
      <c r="H107" s="4" t="s">
        <v>144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187739.94</v>
      </c>
      <c r="X107" s="4">
        <v>1</v>
      </c>
      <c r="Y107" s="4">
        <v>187739.94</v>
      </c>
      <c r="Z107" s="4"/>
      <c r="AA107" s="4"/>
      <c r="AB107" s="4"/>
    </row>
    <row r="108" spans="1:88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128453.64</v>
      </c>
      <c r="G108" s="4" t="s">
        <v>145</v>
      </c>
      <c r="H108" s="4" t="s">
        <v>146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128453.64</v>
      </c>
      <c r="X108" s="4">
        <v>1</v>
      </c>
      <c r="Y108" s="4">
        <v>128453.64</v>
      </c>
      <c r="Z108" s="4"/>
      <c r="AA108" s="4"/>
      <c r="AB108" s="4"/>
    </row>
    <row r="109" spans="1:88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3807384.16</v>
      </c>
      <c r="G109" s="4" t="s">
        <v>147</v>
      </c>
      <c r="H109" s="4" t="s">
        <v>148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3807384.16</v>
      </c>
      <c r="X109" s="4">
        <v>1</v>
      </c>
      <c r="Y109" s="4">
        <v>3807384.16</v>
      </c>
      <c r="Z109" s="4"/>
      <c r="AA109" s="4"/>
      <c r="AB109" s="4"/>
    </row>
    <row r="111" spans="1:88" x14ac:dyDescent="0.2">
      <c r="A111" s="1">
        <v>4</v>
      </c>
      <c r="B111" s="1">
        <v>1</v>
      </c>
      <c r="C111" s="1"/>
      <c r="D111" s="1">
        <f>ROW(A119)</f>
        <v>119</v>
      </c>
      <c r="E111" s="1"/>
      <c r="F111" s="1" t="s">
        <v>14</v>
      </c>
      <c r="G111" s="1" t="s">
        <v>159</v>
      </c>
      <c r="H111" s="1" t="s">
        <v>3</v>
      </c>
      <c r="I111" s="1">
        <v>0</v>
      </c>
      <c r="J111" s="1"/>
      <c r="K111" s="1">
        <v>0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/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45" x14ac:dyDescent="0.2">
      <c r="A113" s="2">
        <v>52</v>
      </c>
      <c r="B113" s="2">
        <f t="shared" ref="B113:G113" si="72">B119</f>
        <v>1</v>
      </c>
      <c r="C113" s="2">
        <f t="shared" si="72"/>
        <v>4</v>
      </c>
      <c r="D113" s="2">
        <f t="shared" si="72"/>
        <v>111</v>
      </c>
      <c r="E113" s="2">
        <f t="shared" si="72"/>
        <v>0</v>
      </c>
      <c r="F113" s="2" t="str">
        <f t="shared" si="72"/>
        <v>Новый раздел</v>
      </c>
      <c r="G113" s="2" t="str">
        <f t="shared" si="72"/>
        <v>Пусконаладочные работы</v>
      </c>
      <c r="H113" s="2"/>
      <c r="I113" s="2"/>
      <c r="J113" s="2"/>
      <c r="K113" s="2"/>
      <c r="L113" s="2"/>
      <c r="M113" s="2"/>
      <c r="N113" s="2"/>
      <c r="O113" s="2">
        <f t="shared" ref="O113:AT113" si="73">O119</f>
        <v>14124.26</v>
      </c>
      <c r="P113" s="2">
        <f t="shared" si="73"/>
        <v>0</v>
      </c>
      <c r="Q113" s="2">
        <f t="shared" si="73"/>
        <v>9124.1200000000008</v>
      </c>
      <c r="R113" s="2">
        <f t="shared" si="73"/>
        <v>3207.17</v>
      </c>
      <c r="S113" s="2">
        <f t="shared" si="73"/>
        <v>5000.1400000000003</v>
      </c>
      <c r="T113" s="2">
        <f t="shared" si="73"/>
        <v>0</v>
      </c>
      <c r="U113" s="2">
        <f t="shared" si="73"/>
        <v>12.620000000000001</v>
      </c>
      <c r="V113" s="2">
        <f t="shared" si="73"/>
        <v>8</v>
      </c>
      <c r="W113" s="2">
        <f t="shared" si="73"/>
        <v>0</v>
      </c>
      <c r="X113" s="2">
        <f t="shared" si="73"/>
        <v>3250.09</v>
      </c>
      <c r="Y113" s="2">
        <f t="shared" si="73"/>
        <v>2000.06</v>
      </c>
      <c r="Z113" s="2">
        <f t="shared" si="73"/>
        <v>0</v>
      </c>
      <c r="AA113" s="2">
        <f t="shared" si="73"/>
        <v>0</v>
      </c>
      <c r="AB113" s="2">
        <f t="shared" si="73"/>
        <v>14124.26</v>
      </c>
      <c r="AC113" s="2">
        <f t="shared" si="73"/>
        <v>0</v>
      </c>
      <c r="AD113" s="2">
        <f t="shared" si="73"/>
        <v>9124.1200000000008</v>
      </c>
      <c r="AE113" s="2">
        <f t="shared" si="73"/>
        <v>3207.17</v>
      </c>
      <c r="AF113" s="2">
        <f t="shared" si="73"/>
        <v>5000.1400000000003</v>
      </c>
      <c r="AG113" s="2">
        <f t="shared" si="73"/>
        <v>0</v>
      </c>
      <c r="AH113" s="2">
        <f t="shared" si="73"/>
        <v>12.620000000000001</v>
      </c>
      <c r="AI113" s="2">
        <f t="shared" si="73"/>
        <v>8</v>
      </c>
      <c r="AJ113" s="2">
        <f t="shared" si="73"/>
        <v>0</v>
      </c>
      <c r="AK113" s="2">
        <f t="shared" si="73"/>
        <v>3250.09</v>
      </c>
      <c r="AL113" s="2">
        <f t="shared" si="73"/>
        <v>2000.06</v>
      </c>
      <c r="AM113" s="2">
        <f t="shared" si="73"/>
        <v>0</v>
      </c>
      <c r="AN113" s="2">
        <f t="shared" si="73"/>
        <v>0</v>
      </c>
      <c r="AO113" s="2">
        <f t="shared" si="73"/>
        <v>0</v>
      </c>
      <c r="AP113" s="2">
        <f t="shared" si="73"/>
        <v>0</v>
      </c>
      <c r="AQ113" s="2">
        <f t="shared" si="73"/>
        <v>0</v>
      </c>
      <c r="AR113" s="2">
        <f t="shared" si="73"/>
        <v>19374.41</v>
      </c>
      <c r="AS113" s="2">
        <f t="shared" si="73"/>
        <v>9124.1200000000008</v>
      </c>
      <c r="AT113" s="2">
        <f t="shared" si="73"/>
        <v>0</v>
      </c>
      <c r="AU113" s="2">
        <f t="shared" ref="AU113:BZ113" si="74">AU119</f>
        <v>10250.290000000001</v>
      </c>
      <c r="AV113" s="2">
        <f t="shared" si="74"/>
        <v>0</v>
      </c>
      <c r="AW113" s="2">
        <f t="shared" si="74"/>
        <v>0</v>
      </c>
      <c r="AX113" s="2">
        <f t="shared" si="74"/>
        <v>0</v>
      </c>
      <c r="AY113" s="2">
        <f t="shared" si="74"/>
        <v>0</v>
      </c>
      <c r="AZ113" s="2">
        <f t="shared" si="74"/>
        <v>0</v>
      </c>
      <c r="BA113" s="2">
        <f t="shared" si="74"/>
        <v>0</v>
      </c>
      <c r="BB113" s="2">
        <f t="shared" si="74"/>
        <v>0</v>
      </c>
      <c r="BC113" s="2">
        <f t="shared" si="74"/>
        <v>0</v>
      </c>
      <c r="BD113" s="2">
        <f t="shared" si="74"/>
        <v>0</v>
      </c>
      <c r="BE113" s="2">
        <f t="shared" si="74"/>
        <v>0</v>
      </c>
      <c r="BF113" s="2">
        <f t="shared" si="74"/>
        <v>0</v>
      </c>
      <c r="BG113" s="2">
        <f t="shared" si="74"/>
        <v>0</v>
      </c>
      <c r="BH113" s="2">
        <f t="shared" si="74"/>
        <v>0</v>
      </c>
      <c r="BI113" s="2">
        <f t="shared" si="74"/>
        <v>0</v>
      </c>
      <c r="BJ113" s="2">
        <f t="shared" si="74"/>
        <v>0</v>
      </c>
      <c r="BK113" s="2">
        <f t="shared" si="74"/>
        <v>0</v>
      </c>
      <c r="BL113" s="2">
        <f t="shared" si="74"/>
        <v>0</v>
      </c>
      <c r="BM113" s="2">
        <f t="shared" si="74"/>
        <v>0</v>
      </c>
      <c r="BN113" s="2">
        <f t="shared" si="74"/>
        <v>0</v>
      </c>
      <c r="BO113" s="2">
        <f t="shared" si="74"/>
        <v>0</v>
      </c>
      <c r="BP113" s="2">
        <f t="shared" si="74"/>
        <v>0</v>
      </c>
      <c r="BQ113" s="2">
        <f t="shared" si="74"/>
        <v>0</v>
      </c>
      <c r="BR113" s="2">
        <f t="shared" si="74"/>
        <v>0</v>
      </c>
      <c r="BS113" s="2">
        <f t="shared" si="74"/>
        <v>0</v>
      </c>
      <c r="BT113" s="2">
        <f t="shared" si="74"/>
        <v>0</v>
      </c>
      <c r="BU113" s="2">
        <f t="shared" si="74"/>
        <v>0</v>
      </c>
      <c r="BV113" s="2">
        <f t="shared" si="74"/>
        <v>0</v>
      </c>
      <c r="BW113" s="2">
        <f t="shared" si="74"/>
        <v>0</v>
      </c>
      <c r="BX113" s="2">
        <f t="shared" si="74"/>
        <v>0</v>
      </c>
      <c r="BY113" s="2">
        <f t="shared" si="74"/>
        <v>0</v>
      </c>
      <c r="BZ113" s="2">
        <f t="shared" si="74"/>
        <v>0</v>
      </c>
      <c r="CA113" s="2">
        <f t="shared" ref="CA113:DF113" si="75">CA119</f>
        <v>19374.41</v>
      </c>
      <c r="CB113" s="2">
        <f t="shared" si="75"/>
        <v>9124.1200000000008</v>
      </c>
      <c r="CC113" s="2">
        <f t="shared" si="75"/>
        <v>0</v>
      </c>
      <c r="CD113" s="2">
        <f t="shared" si="75"/>
        <v>10250.290000000001</v>
      </c>
      <c r="CE113" s="2">
        <f t="shared" si="75"/>
        <v>0</v>
      </c>
      <c r="CF113" s="2">
        <f t="shared" si="75"/>
        <v>0</v>
      </c>
      <c r="CG113" s="2">
        <f t="shared" si="75"/>
        <v>0</v>
      </c>
      <c r="CH113" s="2">
        <f t="shared" si="75"/>
        <v>0</v>
      </c>
      <c r="CI113" s="2">
        <f t="shared" si="75"/>
        <v>0</v>
      </c>
      <c r="CJ113" s="2">
        <f t="shared" si="75"/>
        <v>0</v>
      </c>
      <c r="CK113" s="2">
        <f t="shared" si="75"/>
        <v>0</v>
      </c>
      <c r="CL113" s="2">
        <f t="shared" si="75"/>
        <v>0</v>
      </c>
      <c r="CM113" s="2">
        <f t="shared" si="75"/>
        <v>0</v>
      </c>
      <c r="CN113" s="2">
        <f t="shared" si="75"/>
        <v>0</v>
      </c>
      <c r="CO113" s="2">
        <f t="shared" si="75"/>
        <v>0</v>
      </c>
      <c r="CP113" s="2">
        <f t="shared" si="75"/>
        <v>0</v>
      </c>
      <c r="CQ113" s="2">
        <f t="shared" si="75"/>
        <v>0</v>
      </c>
      <c r="CR113" s="2">
        <f t="shared" si="75"/>
        <v>0</v>
      </c>
      <c r="CS113" s="2">
        <f t="shared" si="75"/>
        <v>0</v>
      </c>
      <c r="CT113" s="2">
        <f t="shared" si="75"/>
        <v>0</v>
      </c>
      <c r="CU113" s="2">
        <f t="shared" si="75"/>
        <v>0</v>
      </c>
      <c r="CV113" s="2">
        <f t="shared" si="75"/>
        <v>0</v>
      </c>
      <c r="CW113" s="2">
        <f t="shared" si="75"/>
        <v>0</v>
      </c>
      <c r="CX113" s="2">
        <f t="shared" si="75"/>
        <v>0</v>
      </c>
      <c r="CY113" s="2">
        <f t="shared" si="75"/>
        <v>0</v>
      </c>
      <c r="CZ113" s="2">
        <f t="shared" si="75"/>
        <v>0</v>
      </c>
      <c r="DA113" s="2">
        <f t="shared" si="75"/>
        <v>0</v>
      </c>
      <c r="DB113" s="2">
        <f t="shared" si="75"/>
        <v>0</v>
      </c>
      <c r="DC113" s="2">
        <f t="shared" si="75"/>
        <v>0</v>
      </c>
      <c r="DD113" s="2">
        <f t="shared" si="75"/>
        <v>0</v>
      </c>
      <c r="DE113" s="2">
        <f t="shared" si="75"/>
        <v>0</v>
      </c>
      <c r="DF113" s="2">
        <f t="shared" si="75"/>
        <v>0</v>
      </c>
      <c r="DG113" s="3">
        <f t="shared" ref="DG113:EL113" si="76">DG119</f>
        <v>0</v>
      </c>
      <c r="DH113" s="3">
        <f t="shared" si="76"/>
        <v>0</v>
      </c>
      <c r="DI113" s="3">
        <f t="shared" si="76"/>
        <v>0</v>
      </c>
      <c r="DJ113" s="3">
        <f t="shared" si="76"/>
        <v>0</v>
      </c>
      <c r="DK113" s="3">
        <f t="shared" si="76"/>
        <v>0</v>
      </c>
      <c r="DL113" s="3">
        <f t="shared" si="76"/>
        <v>0</v>
      </c>
      <c r="DM113" s="3">
        <f t="shared" si="76"/>
        <v>0</v>
      </c>
      <c r="DN113" s="3">
        <f t="shared" si="76"/>
        <v>0</v>
      </c>
      <c r="DO113" s="3">
        <f t="shared" si="76"/>
        <v>0</v>
      </c>
      <c r="DP113" s="3">
        <f t="shared" si="76"/>
        <v>0</v>
      </c>
      <c r="DQ113" s="3">
        <f t="shared" si="76"/>
        <v>0</v>
      </c>
      <c r="DR113" s="3">
        <f t="shared" si="76"/>
        <v>0</v>
      </c>
      <c r="DS113" s="3">
        <f t="shared" si="76"/>
        <v>0</v>
      </c>
      <c r="DT113" s="3">
        <f t="shared" si="76"/>
        <v>0</v>
      </c>
      <c r="DU113" s="3">
        <f t="shared" si="76"/>
        <v>0</v>
      </c>
      <c r="DV113" s="3">
        <f t="shared" si="76"/>
        <v>0</v>
      </c>
      <c r="DW113" s="3">
        <f t="shared" si="76"/>
        <v>0</v>
      </c>
      <c r="DX113" s="3">
        <f t="shared" si="76"/>
        <v>0</v>
      </c>
      <c r="DY113" s="3">
        <f t="shared" si="76"/>
        <v>0</v>
      </c>
      <c r="DZ113" s="3">
        <f t="shared" si="76"/>
        <v>0</v>
      </c>
      <c r="EA113" s="3">
        <f t="shared" si="76"/>
        <v>0</v>
      </c>
      <c r="EB113" s="3">
        <f t="shared" si="76"/>
        <v>0</v>
      </c>
      <c r="EC113" s="3">
        <f t="shared" si="76"/>
        <v>0</v>
      </c>
      <c r="ED113" s="3">
        <f t="shared" si="76"/>
        <v>0</v>
      </c>
      <c r="EE113" s="3">
        <f t="shared" si="76"/>
        <v>0</v>
      </c>
      <c r="EF113" s="3">
        <f t="shared" si="76"/>
        <v>0</v>
      </c>
      <c r="EG113" s="3">
        <f t="shared" si="76"/>
        <v>0</v>
      </c>
      <c r="EH113" s="3">
        <f t="shared" si="76"/>
        <v>0</v>
      </c>
      <c r="EI113" s="3">
        <f t="shared" si="76"/>
        <v>0</v>
      </c>
      <c r="EJ113" s="3">
        <f t="shared" si="76"/>
        <v>0</v>
      </c>
      <c r="EK113" s="3">
        <f t="shared" si="76"/>
        <v>0</v>
      </c>
      <c r="EL113" s="3">
        <f t="shared" si="76"/>
        <v>0</v>
      </c>
      <c r="EM113" s="3">
        <f t="shared" ref="EM113:FR113" si="77">EM119</f>
        <v>0</v>
      </c>
      <c r="EN113" s="3">
        <f t="shared" si="77"/>
        <v>0</v>
      </c>
      <c r="EO113" s="3">
        <f t="shared" si="77"/>
        <v>0</v>
      </c>
      <c r="EP113" s="3">
        <f t="shared" si="77"/>
        <v>0</v>
      </c>
      <c r="EQ113" s="3">
        <f t="shared" si="77"/>
        <v>0</v>
      </c>
      <c r="ER113" s="3">
        <f t="shared" si="77"/>
        <v>0</v>
      </c>
      <c r="ES113" s="3">
        <f t="shared" si="77"/>
        <v>0</v>
      </c>
      <c r="ET113" s="3">
        <f t="shared" si="77"/>
        <v>0</v>
      </c>
      <c r="EU113" s="3">
        <f t="shared" si="77"/>
        <v>0</v>
      </c>
      <c r="EV113" s="3">
        <f t="shared" si="77"/>
        <v>0</v>
      </c>
      <c r="EW113" s="3">
        <f t="shared" si="77"/>
        <v>0</v>
      </c>
      <c r="EX113" s="3">
        <f t="shared" si="77"/>
        <v>0</v>
      </c>
      <c r="EY113" s="3">
        <f t="shared" si="77"/>
        <v>0</v>
      </c>
      <c r="EZ113" s="3">
        <f t="shared" si="77"/>
        <v>0</v>
      </c>
      <c r="FA113" s="3">
        <f t="shared" si="77"/>
        <v>0</v>
      </c>
      <c r="FB113" s="3">
        <f t="shared" si="77"/>
        <v>0</v>
      </c>
      <c r="FC113" s="3">
        <f t="shared" si="77"/>
        <v>0</v>
      </c>
      <c r="FD113" s="3">
        <f t="shared" si="77"/>
        <v>0</v>
      </c>
      <c r="FE113" s="3">
        <f t="shared" si="77"/>
        <v>0</v>
      </c>
      <c r="FF113" s="3">
        <f t="shared" si="77"/>
        <v>0</v>
      </c>
      <c r="FG113" s="3">
        <f t="shared" si="77"/>
        <v>0</v>
      </c>
      <c r="FH113" s="3">
        <f t="shared" si="77"/>
        <v>0</v>
      </c>
      <c r="FI113" s="3">
        <f t="shared" si="77"/>
        <v>0</v>
      </c>
      <c r="FJ113" s="3">
        <f t="shared" si="77"/>
        <v>0</v>
      </c>
      <c r="FK113" s="3">
        <f t="shared" si="77"/>
        <v>0</v>
      </c>
      <c r="FL113" s="3">
        <f t="shared" si="77"/>
        <v>0</v>
      </c>
      <c r="FM113" s="3">
        <f t="shared" si="77"/>
        <v>0</v>
      </c>
      <c r="FN113" s="3">
        <f t="shared" si="77"/>
        <v>0</v>
      </c>
      <c r="FO113" s="3">
        <f t="shared" si="77"/>
        <v>0</v>
      </c>
      <c r="FP113" s="3">
        <f t="shared" si="77"/>
        <v>0</v>
      </c>
      <c r="FQ113" s="3">
        <f t="shared" si="77"/>
        <v>0</v>
      </c>
      <c r="FR113" s="3">
        <f t="shared" si="77"/>
        <v>0</v>
      </c>
      <c r="FS113" s="3">
        <f t="shared" ref="FS113:GX113" si="78">FS119</f>
        <v>0</v>
      </c>
      <c r="FT113" s="3">
        <f t="shared" si="78"/>
        <v>0</v>
      </c>
      <c r="FU113" s="3">
        <f t="shared" si="78"/>
        <v>0</v>
      </c>
      <c r="FV113" s="3">
        <f t="shared" si="78"/>
        <v>0</v>
      </c>
      <c r="FW113" s="3">
        <f t="shared" si="78"/>
        <v>0</v>
      </c>
      <c r="FX113" s="3">
        <f t="shared" si="78"/>
        <v>0</v>
      </c>
      <c r="FY113" s="3">
        <f t="shared" si="78"/>
        <v>0</v>
      </c>
      <c r="FZ113" s="3">
        <f t="shared" si="78"/>
        <v>0</v>
      </c>
      <c r="GA113" s="3">
        <f t="shared" si="78"/>
        <v>0</v>
      </c>
      <c r="GB113" s="3">
        <f t="shared" si="78"/>
        <v>0</v>
      </c>
      <c r="GC113" s="3">
        <f t="shared" si="78"/>
        <v>0</v>
      </c>
      <c r="GD113" s="3">
        <f t="shared" si="78"/>
        <v>0</v>
      </c>
      <c r="GE113" s="3">
        <f t="shared" si="78"/>
        <v>0</v>
      </c>
      <c r="GF113" s="3">
        <f t="shared" si="78"/>
        <v>0</v>
      </c>
      <c r="GG113" s="3">
        <f t="shared" si="78"/>
        <v>0</v>
      </c>
      <c r="GH113" s="3">
        <f t="shared" si="78"/>
        <v>0</v>
      </c>
      <c r="GI113" s="3">
        <f t="shared" si="78"/>
        <v>0</v>
      </c>
      <c r="GJ113" s="3">
        <f t="shared" si="78"/>
        <v>0</v>
      </c>
      <c r="GK113" s="3">
        <f t="shared" si="78"/>
        <v>0</v>
      </c>
      <c r="GL113" s="3">
        <f t="shared" si="78"/>
        <v>0</v>
      </c>
      <c r="GM113" s="3">
        <f t="shared" si="78"/>
        <v>0</v>
      </c>
      <c r="GN113" s="3">
        <f t="shared" si="78"/>
        <v>0</v>
      </c>
      <c r="GO113" s="3">
        <f t="shared" si="78"/>
        <v>0</v>
      </c>
      <c r="GP113" s="3">
        <f t="shared" si="78"/>
        <v>0</v>
      </c>
      <c r="GQ113" s="3">
        <f t="shared" si="78"/>
        <v>0</v>
      </c>
      <c r="GR113" s="3">
        <f t="shared" si="78"/>
        <v>0</v>
      </c>
      <c r="GS113" s="3">
        <f t="shared" si="78"/>
        <v>0</v>
      </c>
      <c r="GT113" s="3">
        <f t="shared" si="78"/>
        <v>0</v>
      </c>
      <c r="GU113" s="3">
        <f t="shared" si="78"/>
        <v>0</v>
      </c>
      <c r="GV113" s="3">
        <f t="shared" si="78"/>
        <v>0</v>
      </c>
      <c r="GW113" s="3">
        <f t="shared" si="78"/>
        <v>0</v>
      </c>
      <c r="GX113" s="3">
        <f t="shared" si="78"/>
        <v>0</v>
      </c>
    </row>
    <row r="115" spans="1:245" x14ac:dyDescent="0.2">
      <c r="A115">
        <v>17</v>
      </c>
      <c r="B115">
        <v>1</v>
      </c>
      <c r="C115">
        <f>ROW(SmtRes!A57)</f>
        <v>57</v>
      </c>
      <c r="D115">
        <f>ROW(EtalonRes!A57)</f>
        <v>57</v>
      </c>
      <c r="E115" t="s">
        <v>16</v>
      </c>
      <c r="F115" t="s">
        <v>160</v>
      </c>
      <c r="G115" t="s">
        <v>161</v>
      </c>
      <c r="H115" t="s">
        <v>162</v>
      </c>
      <c r="I115">
        <v>2</v>
      </c>
      <c r="J115">
        <v>0</v>
      </c>
      <c r="K115">
        <v>2</v>
      </c>
      <c r="O115">
        <f>ROUND(CP115,2)</f>
        <v>3851.37</v>
      </c>
      <c r="P115">
        <f>ROUND(CQ115*I115,2)</f>
        <v>0</v>
      </c>
      <c r="Q115">
        <f>ROUND(CR115*I115,2)</f>
        <v>0</v>
      </c>
      <c r="R115">
        <f>ROUND(CS115*I115,2)</f>
        <v>0</v>
      </c>
      <c r="S115">
        <f>ROUND(CT115*I115,2)</f>
        <v>3851.37</v>
      </c>
      <c r="T115">
        <f>ROUND(CU115*I115,2)</f>
        <v>0</v>
      </c>
      <c r="U115">
        <f>CV115*I115</f>
        <v>9.7200000000000006</v>
      </c>
      <c r="V115">
        <f>CW115*I115</f>
        <v>0</v>
      </c>
      <c r="W115">
        <f>ROUND(CX115*I115,2)</f>
        <v>0</v>
      </c>
      <c r="X115">
        <f t="shared" ref="X115:Y117" si="79">ROUND(CY115,2)</f>
        <v>2503.39</v>
      </c>
      <c r="Y115">
        <f t="shared" si="79"/>
        <v>1540.55</v>
      </c>
      <c r="AA115">
        <v>203493276</v>
      </c>
      <c r="AB115">
        <f>ROUND((AC115+AD115+AF115),6)</f>
        <v>55.72</v>
      </c>
      <c r="AC115">
        <f>ROUND((ES115),6)</f>
        <v>0</v>
      </c>
      <c r="AD115">
        <f>ROUND((((ET115)-(EU115))+AE115),6)</f>
        <v>0</v>
      </c>
      <c r="AE115">
        <f t="shared" ref="AE115:AF117" si="80">ROUND((EU115),6)</f>
        <v>0</v>
      </c>
      <c r="AF115">
        <f t="shared" si="80"/>
        <v>55.72</v>
      </c>
      <c r="AG115">
        <f>ROUND((AP115),6)</f>
        <v>0</v>
      </c>
      <c r="AH115">
        <f t="shared" ref="AH115:AI117" si="81">(EW115)</f>
        <v>4.8600000000000003</v>
      </c>
      <c r="AI115">
        <f t="shared" si="81"/>
        <v>0</v>
      </c>
      <c r="AJ115">
        <f>(AS115)</f>
        <v>0</v>
      </c>
      <c r="AK115">
        <v>55.72</v>
      </c>
      <c r="AL115">
        <v>0</v>
      </c>
      <c r="AM115">
        <v>0</v>
      </c>
      <c r="AN115">
        <v>0</v>
      </c>
      <c r="AO115">
        <v>55.72</v>
      </c>
      <c r="AP115">
        <v>0</v>
      </c>
      <c r="AQ115">
        <v>4.8600000000000003</v>
      </c>
      <c r="AR115">
        <v>0</v>
      </c>
      <c r="AS115">
        <v>0</v>
      </c>
      <c r="AT115">
        <v>65</v>
      </c>
      <c r="AU115">
        <v>40</v>
      </c>
      <c r="AV115">
        <v>1</v>
      </c>
      <c r="AW115">
        <v>1</v>
      </c>
      <c r="AZ115">
        <v>1</v>
      </c>
      <c r="BA115">
        <v>34.56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4</v>
      </c>
      <c r="BJ115" t="s">
        <v>163</v>
      </c>
      <c r="BM115">
        <v>200001</v>
      </c>
      <c r="BN115">
        <v>0</v>
      </c>
      <c r="BO115" t="s">
        <v>3</v>
      </c>
      <c r="BP115">
        <v>0</v>
      </c>
      <c r="BQ115">
        <v>4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65</v>
      </c>
      <c r="CA115">
        <v>40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(P115+Q115+S115)</f>
        <v>3851.37</v>
      </c>
      <c r="CQ115">
        <f>AC115*BC115</f>
        <v>0</v>
      </c>
      <c r="CR115">
        <f>AD115*BB115</f>
        <v>0</v>
      </c>
      <c r="CS115">
        <f>AE115*BS115</f>
        <v>0</v>
      </c>
      <c r="CT115">
        <f>AF115*BA115</f>
        <v>1925.6832000000002</v>
      </c>
      <c r="CU115">
        <f t="shared" ref="CU115:CX117" si="82">AG115</f>
        <v>0</v>
      </c>
      <c r="CV115">
        <f t="shared" si="82"/>
        <v>4.8600000000000003</v>
      </c>
      <c r="CW115">
        <f t="shared" si="82"/>
        <v>0</v>
      </c>
      <c r="CX115">
        <f t="shared" si="82"/>
        <v>0</v>
      </c>
      <c r="CY115">
        <f>(((S115+R115)*AT115)/100)</f>
        <v>2503.3905</v>
      </c>
      <c r="CZ115">
        <f>(((S115+R115)*AU115)/100)</f>
        <v>1540.5479999999998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162</v>
      </c>
      <c r="DW115" t="s">
        <v>162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99545598</v>
      </c>
      <c r="EF115">
        <v>4</v>
      </c>
      <c r="EG115" t="s">
        <v>159</v>
      </c>
      <c r="EH115">
        <v>0</v>
      </c>
      <c r="EI115" t="s">
        <v>3</v>
      </c>
      <c r="EJ115">
        <v>4</v>
      </c>
      <c r="EK115">
        <v>200001</v>
      </c>
      <c r="EL115" t="s">
        <v>164</v>
      </c>
      <c r="EM115" t="s">
        <v>165</v>
      </c>
      <c r="EO115" t="s">
        <v>3</v>
      </c>
      <c r="EQ115">
        <v>131072</v>
      </c>
      <c r="ER115">
        <v>55.72</v>
      </c>
      <c r="ES115">
        <v>0</v>
      </c>
      <c r="ET115">
        <v>0</v>
      </c>
      <c r="EU115">
        <v>0</v>
      </c>
      <c r="EV115">
        <v>55.72</v>
      </c>
      <c r="EW115">
        <v>4.8600000000000003</v>
      </c>
      <c r="EX115">
        <v>0</v>
      </c>
      <c r="EY115">
        <v>0</v>
      </c>
      <c r="FQ115">
        <v>0</v>
      </c>
      <c r="FR115">
        <f>ROUND(IF(AND(BH115=3,BI115=3),P115,0),2)</f>
        <v>0</v>
      </c>
      <c r="FS115">
        <v>0</v>
      </c>
      <c r="FX115">
        <v>65</v>
      </c>
      <c r="FY115">
        <v>40</v>
      </c>
      <c r="GA115" t="s">
        <v>3</v>
      </c>
      <c r="GD115">
        <v>1</v>
      </c>
      <c r="GF115">
        <v>-1844967371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7895.31</v>
      </c>
      <c r="GN115">
        <f>IF(OR(BI115=0,BI115=1),ROUND(O115+X115+Y115,2),0)</f>
        <v>0</v>
      </c>
      <c r="GO115">
        <f>IF(BI115=2,ROUND(O115+X115+Y115,2),0)</f>
        <v>0</v>
      </c>
      <c r="GP115">
        <f>IF(BI115=4,ROUND(O115+X115+Y115,2)+GX115,0)</f>
        <v>7895.31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ROW(SmtRes!A59)</f>
        <v>59</v>
      </c>
      <c r="D116">
        <f>ROW(EtalonRes!A59)</f>
        <v>59</v>
      </c>
      <c r="E116" t="s">
        <v>24</v>
      </c>
      <c r="F116" t="s">
        <v>166</v>
      </c>
      <c r="G116" t="s">
        <v>167</v>
      </c>
      <c r="H116" t="s">
        <v>168</v>
      </c>
      <c r="I116">
        <f>ROUND(1000/500,9)</f>
        <v>2</v>
      </c>
      <c r="J116">
        <v>0</v>
      </c>
      <c r="K116">
        <f>ROUND(1000/500,9)</f>
        <v>2</v>
      </c>
      <c r="O116">
        <f>ROUND(CP116,2)</f>
        <v>1148.77</v>
      </c>
      <c r="P116">
        <f>ROUND(CQ116*I116,2)</f>
        <v>0</v>
      </c>
      <c r="Q116">
        <f>ROUND(CR116*I116,2)</f>
        <v>0</v>
      </c>
      <c r="R116">
        <f>ROUND(CS116*I116,2)</f>
        <v>0</v>
      </c>
      <c r="S116">
        <f>ROUND(CT116*I116,2)</f>
        <v>1148.77</v>
      </c>
      <c r="T116">
        <f>ROUND(CU116*I116,2)</f>
        <v>0</v>
      </c>
      <c r="U116">
        <f>CV116*I116</f>
        <v>2.9</v>
      </c>
      <c r="V116">
        <f>CW116*I116</f>
        <v>0</v>
      </c>
      <c r="W116">
        <f>ROUND(CX116*I116,2)</f>
        <v>0</v>
      </c>
      <c r="X116">
        <f t="shared" si="79"/>
        <v>746.7</v>
      </c>
      <c r="Y116">
        <f t="shared" si="79"/>
        <v>459.51</v>
      </c>
      <c r="AA116">
        <v>203493276</v>
      </c>
      <c r="AB116">
        <f>ROUND((AC116+AD116+AF116),6)</f>
        <v>16.62</v>
      </c>
      <c r="AC116">
        <f>ROUND((ES116),6)</f>
        <v>0</v>
      </c>
      <c r="AD116">
        <f>ROUND((((ET116)-(EU116))+AE116),6)</f>
        <v>0</v>
      </c>
      <c r="AE116">
        <f t="shared" si="80"/>
        <v>0</v>
      </c>
      <c r="AF116">
        <f t="shared" si="80"/>
        <v>16.62</v>
      </c>
      <c r="AG116">
        <f>ROUND((AP116),6)</f>
        <v>0</v>
      </c>
      <c r="AH116">
        <f t="shared" si="81"/>
        <v>1.45</v>
      </c>
      <c r="AI116">
        <f t="shared" si="81"/>
        <v>0</v>
      </c>
      <c r="AJ116">
        <f>(AS116)</f>
        <v>0</v>
      </c>
      <c r="AK116">
        <v>16.62</v>
      </c>
      <c r="AL116">
        <v>0</v>
      </c>
      <c r="AM116">
        <v>0</v>
      </c>
      <c r="AN116">
        <v>0</v>
      </c>
      <c r="AO116">
        <v>16.62</v>
      </c>
      <c r="AP116">
        <v>0</v>
      </c>
      <c r="AQ116">
        <v>1.45</v>
      </c>
      <c r="AR116">
        <v>0</v>
      </c>
      <c r="AS116">
        <v>0</v>
      </c>
      <c r="AT116">
        <v>65</v>
      </c>
      <c r="AU116">
        <v>40</v>
      </c>
      <c r="AV116">
        <v>1</v>
      </c>
      <c r="AW116">
        <v>1</v>
      </c>
      <c r="AZ116">
        <v>1</v>
      </c>
      <c r="BA116">
        <v>34.56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4</v>
      </c>
      <c r="BJ116" t="s">
        <v>169</v>
      </c>
      <c r="BM116">
        <v>200001</v>
      </c>
      <c r="BN116">
        <v>0</v>
      </c>
      <c r="BO116" t="s">
        <v>3</v>
      </c>
      <c r="BP116">
        <v>0</v>
      </c>
      <c r="BQ116">
        <v>4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65</v>
      </c>
      <c r="CA116">
        <v>40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(P116+Q116+S116)</f>
        <v>1148.77</v>
      </c>
      <c r="CQ116">
        <f>AC116*BC116</f>
        <v>0</v>
      </c>
      <c r="CR116">
        <f>AD116*BB116</f>
        <v>0</v>
      </c>
      <c r="CS116">
        <f>AE116*BS116</f>
        <v>0</v>
      </c>
      <c r="CT116">
        <f>AF116*BA116</f>
        <v>574.38720000000012</v>
      </c>
      <c r="CU116">
        <f t="shared" si="82"/>
        <v>0</v>
      </c>
      <c r="CV116">
        <f t="shared" si="82"/>
        <v>1.45</v>
      </c>
      <c r="CW116">
        <f t="shared" si="82"/>
        <v>0</v>
      </c>
      <c r="CX116">
        <f t="shared" si="82"/>
        <v>0</v>
      </c>
      <c r="CY116">
        <f>(((S116+R116)*AT116)/100)</f>
        <v>746.70050000000003</v>
      </c>
      <c r="CZ116">
        <f>(((S116+R116)*AU116)/100)</f>
        <v>459.50800000000004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168</v>
      </c>
      <c r="DW116" t="s">
        <v>168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99545598</v>
      </c>
      <c r="EF116">
        <v>4</v>
      </c>
      <c r="EG116" t="s">
        <v>159</v>
      </c>
      <c r="EH116">
        <v>0</v>
      </c>
      <c r="EI116" t="s">
        <v>3</v>
      </c>
      <c r="EJ116">
        <v>4</v>
      </c>
      <c r="EK116">
        <v>200001</v>
      </c>
      <c r="EL116" t="s">
        <v>164</v>
      </c>
      <c r="EM116" t="s">
        <v>165</v>
      </c>
      <c r="EO116" t="s">
        <v>3</v>
      </c>
      <c r="EQ116">
        <v>131072</v>
      </c>
      <c r="ER116">
        <v>16.62</v>
      </c>
      <c r="ES116">
        <v>0</v>
      </c>
      <c r="ET116">
        <v>0</v>
      </c>
      <c r="EU116">
        <v>0</v>
      </c>
      <c r="EV116">
        <v>16.62</v>
      </c>
      <c r="EW116">
        <v>1.45</v>
      </c>
      <c r="EX116">
        <v>0</v>
      </c>
      <c r="EY116">
        <v>0</v>
      </c>
      <c r="FQ116">
        <v>0</v>
      </c>
      <c r="FR116">
        <f>ROUND(IF(AND(BH116=3,BI116=3),P116,0),2)</f>
        <v>0</v>
      </c>
      <c r="FS116">
        <v>0</v>
      </c>
      <c r="FX116">
        <v>65</v>
      </c>
      <c r="FY116">
        <v>40</v>
      </c>
      <c r="GA116" t="s">
        <v>3</v>
      </c>
      <c r="GD116">
        <v>1</v>
      </c>
      <c r="GF116">
        <v>-1253609197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2354.98</v>
      </c>
      <c r="GN116">
        <f>IF(OR(BI116=0,BI116=1),ROUND(O116+X116+Y116,2),0)</f>
        <v>0</v>
      </c>
      <c r="GO116">
        <f>IF(BI116=2,ROUND(O116+X116+Y116,2),0)</f>
        <v>0</v>
      </c>
      <c r="GP116">
        <f>IF(BI116=4,ROUND(O116+X116+Y116,2)+GX116,0)</f>
        <v>2354.98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28</v>
      </c>
      <c r="F117" t="s">
        <v>170</v>
      </c>
      <c r="G117" t="s">
        <v>171</v>
      </c>
      <c r="H117" t="s">
        <v>172</v>
      </c>
      <c r="I117">
        <v>8</v>
      </c>
      <c r="J117">
        <v>0</v>
      </c>
      <c r="K117">
        <v>8</v>
      </c>
      <c r="O117">
        <f>ROUND(CP117,2)</f>
        <v>9124.1200000000008</v>
      </c>
      <c r="P117">
        <f>ROUND(CQ117*I117,2)</f>
        <v>0</v>
      </c>
      <c r="Q117">
        <f>ROUND(CR117*I117,2)</f>
        <v>9124.1200000000008</v>
      </c>
      <c r="R117">
        <f>ROUND(CS117*I117,2)</f>
        <v>3207.17</v>
      </c>
      <c r="S117">
        <f>ROUND(CT117*I117,2)</f>
        <v>0</v>
      </c>
      <c r="T117">
        <f>ROUND(CU117*I117,2)</f>
        <v>0</v>
      </c>
      <c r="U117">
        <f>CV117*I117</f>
        <v>0</v>
      </c>
      <c r="V117">
        <f>CW117*I117</f>
        <v>8</v>
      </c>
      <c r="W117">
        <f>ROUND(CX117*I117,2)</f>
        <v>0</v>
      </c>
      <c r="X117">
        <f t="shared" si="79"/>
        <v>0</v>
      </c>
      <c r="Y117">
        <f t="shared" si="79"/>
        <v>0</v>
      </c>
      <c r="AA117">
        <v>203493276</v>
      </c>
      <c r="AB117">
        <f>ROUND((AC117+AD117+AF117),6)</f>
        <v>160.41</v>
      </c>
      <c r="AC117">
        <f>ROUND((ES117),6)</f>
        <v>0</v>
      </c>
      <c r="AD117">
        <f>ROUND((((ET117)-(EU117))+AE117),6)</f>
        <v>160.41</v>
      </c>
      <c r="AE117">
        <f t="shared" si="80"/>
        <v>11.6</v>
      </c>
      <c r="AF117">
        <f t="shared" si="80"/>
        <v>0</v>
      </c>
      <c r="AG117">
        <f>ROUND((AP117),6)</f>
        <v>0</v>
      </c>
      <c r="AH117">
        <f t="shared" si="81"/>
        <v>0</v>
      </c>
      <c r="AI117">
        <f t="shared" si="81"/>
        <v>1</v>
      </c>
      <c r="AJ117">
        <f>(AS117)</f>
        <v>0</v>
      </c>
      <c r="AK117">
        <v>160.41</v>
      </c>
      <c r="AL117">
        <v>0</v>
      </c>
      <c r="AM117">
        <v>160.41</v>
      </c>
      <c r="AN117">
        <v>11.6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7.11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2</v>
      </c>
      <c r="BI117">
        <v>1</v>
      </c>
      <c r="BJ117" t="s">
        <v>173</v>
      </c>
      <c r="BM117">
        <v>400001</v>
      </c>
      <c r="BN117">
        <v>0</v>
      </c>
      <c r="BO117" t="s">
        <v>170</v>
      </c>
      <c r="BP117">
        <v>1</v>
      </c>
      <c r="BQ117">
        <v>7</v>
      </c>
      <c r="BR117">
        <v>0</v>
      </c>
      <c r="BS117">
        <v>34.56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9124.1200000000008</v>
      </c>
      <c r="CQ117">
        <f>AC117*BC117</f>
        <v>0</v>
      </c>
      <c r="CR117">
        <f>AD117*BB117</f>
        <v>1140.5151000000001</v>
      </c>
      <c r="CS117">
        <f>AE117*BS117</f>
        <v>400.89600000000002</v>
      </c>
      <c r="CT117">
        <f>AF117*BA117</f>
        <v>0</v>
      </c>
      <c r="CU117">
        <f t="shared" si="82"/>
        <v>0</v>
      </c>
      <c r="CV117">
        <f t="shared" si="82"/>
        <v>0</v>
      </c>
      <c r="CW117">
        <f t="shared" si="82"/>
        <v>1</v>
      </c>
      <c r="CX117">
        <f t="shared" si="82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1011</v>
      </c>
      <c r="DV117" t="s">
        <v>172</v>
      </c>
      <c r="DW117" t="s">
        <v>172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99545600</v>
      </c>
      <c r="EF117">
        <v>7</v>
      </c>
      <c r="EG117" t="s">
        <v>174</v>
      </c>
      <c r="EH117">
        <v>0</v>
      </c>
      <c r="EI117" t="s">
        <v>3</v>
      </c>
      <c r="EJ117">
        <v>1</v>
      </c>
      <c r="EK117">
        <v>400001</v>
      </c>
      <c r="EL117" t="s">
        <v>175</v>
      </c>
      <c r="EM117" t="s">
        <v>115</v>
      </c>
      <c r="EO117" t="s">
        <v>3</v>
      </c>
      <c r="EQ117">
        <v>131072</v>
      </c>
      <c r="ER117">
        <v>160.41</v>
      </c>
      <c r="ES117">
        <v>0</v>
      </c>
      <c r="ET117">
        <v>160.41</v>
      </c>
      <c r="EU117">
        <v>11.6</v>
      </c>
      <c r="EV117">
        <v>0</v>
      </c>
      <c r="EW117">
        <v>0</v>
      </c>
      <c r="EX117">
        <v>1</v>
      </c>
      <c r="EY117">
        <v>0</v>
      </c>
      <c r="FQ117">
        <v>0</v>
      </c>
      <c r="FR117">
        <f>ROUND(IF(AND(BH117=3,BI117=3),P117,0),2)</f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560574751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9124.1200000000008</v>
      </c>
      <c r="GN117">
        <f>IF(OR(BI117=0,BI117=1),ROUND(O117+X117+Y117,2),0)</f>
        <v>9124.1200000000008</v>
      </c>
      <c r="GO117">
        <f>IF(BI117=2,ROUND(O117+X117+Y117,2),0)</f>
        <v>0</v>
      </c>
      <c r="GP117">
        <f>IF(BI117=4,ROUND(O117+X117+Y117,2)+GX117,0)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9" spans="1:245" x14ac:dyDescent="0.2">
      <c r="A119" s="2">
        <v>51</v>
      </c>
      <c r="B119" s="2">
        <f>B111</f>
        <v>1</v>
      </c>
      <c r="C119" s="2">
        <f>A111</f>
        <v>4</v>
      </c>
      <c r="D119" s="2">
        <f>ROW(A111)</f>
        <v>111</v>
      </c>
      <c r="E119" s="2"/>
      <c r="F119" s="2" t="str">
        <f>IF(F111&lt;&gt;"",F111,"")</f>
        <v>Новый раздел</v>
      </c>
      <c r="G119" s="2" t="str">
        <f>IF(G111&lt;&gt;"",G111,"")</f>
        <v>Пусконаладочные работы</v>
      </c>
      <c r="H119" s="2">
        <v>0</v>
      </c>
      <c r="I119" s="2"/>
      <c r="J119" s="2"/>
      <c r="K119" s="2"/>
      <c r="L119" s="2"/>
      <c r="M119" s="2"/>
      <c r="N119" s="2"/>
      <c r="O119" s="2">
        <f t="shared" ref="O119:T119" si="83">ROUND(AB119,2)</f>
        <v>14124.26</v>
      </c>
      <c r="P119" s="2">
        <f t="shared" si="83"/>
        <v>0</v>
      </c>
      <c r="Q119" s="2">
        <f t="shared" si="83"/>
        <v>9124.1200000000008</v>
      </c>
      <c r="R119" s="2">
        <f t="shared" si="83"/>
        <v>3207.17</v>
      </c>
      <c r="S119" s="2">
        <f t="shared" si="83"/>
        <v>5000.1400000000003</v>
      </c>
      <c r="T119" s="2">
        <f t="shared" si="83"/>
        <v>0</v>
      </c>
      <c r="U119" s="2">
        <f>AH119</f>
        <v>12.620000000000001</v>
      </c>
      <c r="V119" s="2">
        <f>AI119</f>
        <v>8</v>
      </c>
      <c r="W119" s="2">
        <f>ROUND(AJ119,2)</f>
        <v>0</v>
      </c>
      <c r="X119" s="2">
        <f>ROUND(AK119,2)</f>
        <v>3250.09</v>
      </c>
      <c r="Y119" s="2">
        <f>ROUND(AL119,2)</f>
        <v>2000.06</v>
      </c>
      <c r="Z119" s="2"/>
      <c r="AA119" s="2"/>
      <c r="AB119" s="2">
        <f>ROUND(SUMIF(AA115:AA117,"=203493276",O115:O117),2)</f>
        <v>14124.26</v>
      </c>
      <c r="AC119" s="2">
        <f>ROUND(SUMIF(AA115:AA117,"=203493276",P115:P117),2)</f>
        <v>0</v>
      </c>
      <c r="AD119" s="2">
        <f>ROUND(SUMIF(AA115:AA117,"=203493276",Q115:Q117),2)</f>
        <v>9124.1200000000008</v>
      </c>
      <c r="AE119" s="2">
        <f>ROUND(SUMIF(AA115:AA117,"=203493276",R115:R117),2)</f>
        <v>3207.17</v>
      </c>
      <c r="AF119" s="2">
        <f>ROUND(SUMIF(AA115:AA117,"=203493276",S115:S117),2)</f>
        <v>5000.1400000000003</v>
      </c>
      <c r="AG119" s="2">
        <f>ROUND(SUMIF(AA115:AA117,"=203493276",T115:T117),2)</f>
        <v>0</v>
      </c>
      <c r="AH119" s="2">
        <f>SUMIF(AA115:AA117,"=203493276",U115:U117)</f>
        <v>12.620000000000001</v>
      </c>
      <c r="AI119" s="2">
        <f>SUMIF(AA115:AA117,"=203493276",V115:V117)</f>
        <v>8</v>
      </c>
      <c r="AJ119" s="2">
        <f>ROUND(SUMIF(AA115:AA117,"=203493276",W115:W117),2)</f>
        <v>0</v>
      </c>
      <c r="AK119" s="2">
        <f>ROUND(SUMIF(AA115:AA117,"=203493276",X115:X117),2)</f>
        <v>3250.09</v>
      </c>
      <c r="AL119" s="2">
        <f>ROUND(SUMIF(AA115:AA117,"=203493276",Y115:Y117),2)</f>
        <v>2000.06</v>
      </c>
      <c r="AM119" s="2"/>
      <c r="AN119" s="2"/>
      <c r="AO119" s="2">
        <f t="shared" ref="AO119:BD119" si="84">ROUND(BX119,2)</f>
        <v>0</v>
      </c>
      <c r="AP119" s="2">
        <f t="shared" si="84"/>
        <v>0</v>
      </c>
      <c r="AQ119" s="2">
        <f t="shared" si="84"/>
        <v>0</v>
      </c>
      <c r="AR119" s="2">
        <f t="shared" si="84"/>
        <v>19374.41</v>
      </c>
      <c r="AS119" s="2">
        <f t="shared" si="84"/>
        <v>9124.1200000000008</v>
      </c>
      <c r="AT119" s="2">
        <f t="shared" si="84"/>
        <v>0</v>
      </c>
      <c r="AU119" s="2">
        <f t="shared" si="84"/>
        <v>10250.290000000001</v>
      </c>
      <c r="AV119" s="2">
        <f t="shared" si="84"/>
        <v>0</v>
      </c>
      <c r="AW119" s="2">
        <f t="shared" si="84"/>
        <v>0</v>
      </c>
      <c r="AX119" s="2">
        <f t="shared" si="84"/>
        <v>0</v>
      </c>
      <c r="AY119" s="2">
        <f t="shared" si="84"/>
        <v>0</v>
      </c>
      <c r="AZ119" s="2">
        <f t="shared" si="84"/>
        <v>0</v>
      </c>
      <c r="BA119" s="2">
        <f t="shared" si="84"/>
        <v>0</v>
      </c>
      <c r="BB119" s="2">
        <f t="shared" si="84"/>
        <v>0</v>
      </c>
      <c r="BC119" s="2">
        <f t="shared" si="84"/>
        <v>0</v>
      </c>
      <c r="BD119" s="2">
        <f t="shared" si="84"/>
        <v>0</v>
      </c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>
        <f>ROUND(SUMIF(AA115:AA117,"=203493276",FQ115:FQ117),2)</f>
        <v>0</v>
      </c>
      <c r="BY119" s="2">
        <f>ROUND(SUMIF(AA115:AA117,"=203493276",FR115:FR117),2)</f>
        <v>0</v>
      </c>
      <c r="BZ119" s="2">
        <f>ROUND(SUMIF(AA115:AA117,"=203493276",GL115:GL117),2)</f>
        <v>0</v>
      </c>
      <c r="CA119" s="2">
        <f>ROUND(SUMIF(AA115:AA117,"=203493276",GM115:GM117),2)</f>
        <v>19374.41</v>
      </c>
      <c r="CB119" s="2">
        <f>ROUND(SUMIF(AA115:AA117,"=203493276",GN115:GN117),2)</f>
        <v>9124.1200000000008</v>
      </c>
      <c r="CC119" s="2">
        <f>ROUND(SUMIF(AA115:AA117,"=203493276",GO115:GO117),2)</f>
        <v>0</v>
      </c>
      <c r="CD119" s="2">
        <f>ROUND(SUMIF(AA115:AA117,"=203493276",GP115:GP117),2)</f>
        <v>10250.290000000001</v>
      </c>
      <c r="CE119" s="2">
        <f>AC119-BX119</f>
        <v>0</v>
      </c>
      <c r="CF119" s="2">
        <f>AC119-BY119</f>
        <v>0</v>
      </c>
      <c r="CG119" s="2">
        <f>BX119-BZ119</f>
        <v>0</v>
      </c>
      <c r="CH119" s="2">
        <f>AC119-BX119-BY119+BZ119</f>
        <v>0</v>
      </c>
      <c r="CI119" s="2">
        <f>BY119-BZ119</f>
        <v>0</v>
      </c>
      <c r="CJ119" s="2">
        <f>ROUND(SUMIF(AA115:AA117,"=203493276",GX115:GX117),2)</f>
        <v>0</v>
      </c>
      <c r="CK119" s="2">
        <f>ROUND(SUMIF(AA115:AA117,"=203493276",GY115:GY117),2)</f>
        <v>0</v>
      </c>
      <c r="CL119" s="2">
        <f>ROUND(SUMIF(AA115:AA117,"=203493276",GZ115:GZ117),2)</f>
        <v>0</v>
      </c>
      <c r="CM119" s="2">
        <f>ROUND(SUMIF(AA115:AA117,"=203493276",HD115:HD117),2)</f>
        <v>0</v>
      </c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>
        <v>0</v>
      </c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201</v>
      </c>
      <c r="F121" s="4">
        <f>ROUND(Source!O119,O121)</f>
        <v>14124.26</v>
      </c>
      <c r="G121" s="4" t="s">
        <v>95</v>
      </c>
      <c r="H121" s="4" t="s">
        <v>96</v>
      </c>
      <c r="I121" s="4"/>
      <c r="J121" s="4"/>
      <c r="K121" s="4">
        <v>201</v>
      </c>
      <c r="L121" s="4">
        <v>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14124.26</v>
      </c>
      <c r="X121" s="4">
        <v>1</v>
      </c>
      <c r="Y121" s="4">
        <v>14124.26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202</v>
      </c>
      <c r="F122" s="4">
        <f>ROUND(Source!P119,O122)</f>
        <v>0</v>
      </c>
      <c r="G122" s="4" t="s">
        <v>97</v>
      </c>
      <c r="H122" s="4" t="s">
        <v>98</v>
      </c>
      <c r="I122" s="4"/>
      <c r="J122" s="4"/>
      <c r="K122" s="4">
        <v>202</v>
      </c>
      <c r="L122" s="4">
        <v>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222</v>
      </c>
      <c r="F123" s="4">
        <f>ROUND(Source!AO119,O123)</f>
        <v>0</v>
      </c>
      <c r="G123" s="4" t="s">
        <v>99</v>
      </c>
      <c r="H123" s="4" t="s">
        <v>100</v>
      </c>
      <c r="I123" s="4"/>
      <c r="J123" s="4"/>
      <c r="K123" s="4">
        <v>222</v>
      </c>
      <c r="L123" s="4">
        <v>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225</v>
      </c>
      <c r="F124" s="4">
        <f>ROUND(Source!AV119,O124)</f>
        <v>0</v>
      </c>
      <c r="G124" s="4" t="s">
        <v>101</v>
      </c>
      <c r="H124" s="4" t="s">
        <v>102</v>
      </c>
      <c r="I124" s="4"/>
      <c r="J124" s="4"/>
      <c r="K124" s="4">
        <v>225</v>
      </c>
      <c r="L124" s="4">
        <v>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226</v>
      </c>
      <c r="F125" s="4">
        <f>ROUND(Source!AW119,O125)</f>
        <v>0</v>
      </c>
      <c r="G125" s="4" t="s">
        <v>103</v>
      </c>
      <c r="H125" s="4" t="s">
        <v>104</v>
      </c>
      <c r="I125" s="4"/>
      <c r="J125" s="4"/>
      <c r="K125" s="4">
        <v>226</v>
      </c>
      <c r="L125" s="4">
        <v>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227</v>
      </c>
      <c r="F126" s="4">
        <f>ROUND(Source!AX119,O126)</f>
        <v>0</v>
      </c>
      <c r="G126" s="4" t="s">
        <v>105</v>
      </c>
      <c r="H126" s="4" t="s">
        <v>106</v>
      </c>
      <c r="I126" s="4"/>
      <c r="J126" s="4"/>
      <c r="K126" s="4">
        <v>227</v>
      </c>
      <c r="L126" s="4">
        <v>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228</v>
      </c>
      <c r="F127" s="4">
        <f>ROUND(Source!AY119,O127)</f>
        <v>0</v>
      </c>
      <c r="G127" s="4" t="s">
        <v>107</v>
      </c>
      <c r="H127" s="4" t="s">
        <v>108</v>
      </c>
      <c r="I127" s="4"/>
      <c r="J127" s="4"/>
      <c r="K127" s="4">
        <v>228</v>
      </c>
      <c r="L127" s="4">
        <v>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216</v>
      </c>
      <c r="F128" s="4">
        <f>ROUND(Source!AP119,O128)</f>
        <v>0</v>
      </c>
      <c r="G128" s="4" t="s">
        <v>109</v>
      </c>
      <c r="H128" s="4" t="s">
        <v>110</v>
      </c>
      <c r="I128" s="4"/>
      <c r="J128" s="4"/>
      <c r="K128" s="4">
        <v>216</v>
      </c>
      <c r="L128" s="4">
        <v>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223</v>
      </c>
      <c r="F129" s="4">
        <f>ROUND(Source!AQ119,O129)</f>
        <v>0</v>
      </c>
      <c r="G129" s="4" t="s">
        <v>111</v>
      </c>
      <c r="H129" s="4" t="s">
        <v>112</v>
      </c>
      <c r="I129" s="4"/>
      <c r="J129" s="4"/>
      <c r="K129" s="4">
        <v>223</v>
      </c>
      <c r="L129" s="4">
        <v>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229</v>
      </c>
      <c r="F130" s="4">
        <f>ROUND(Source!AZ119,O130)</f>
        <v>0</v>
      </c>
      <c r="G130" s="4" t="s">
        <v>113</v>
      </c>
      <c r="H130" s="4" t="s">
        <v>114</v>
      </c>
      <c r="I130" s="4"/>
      <c r="J130" s="4"/>
      <c r="K130" s="4">
        <v>229</v>
      </c>
      <c r="L130" s="4">
        <v>10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203</v>
      </c>
      <c r="F131" s="4">
        <f>ROUND(Source!Q119,O131)</f>
        <v>9124.1200000000008</v>
      </c>
      <c r="G131" s="4" t="s">
        <v>115</v>
      </c>
      <c r="H131" s="4" t="s">
        <v>116</v>
      </c>
      <c r="I131" s="4"/>
      <c r="J131" s="4"/>
      <c r="K131" s="4">
        <v>203</v>
      </c>
      <c r="L131" s="4">
        <v>11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9124.1200000000008</v>
      </c>
      <c r="X131" s="4">
        <v>1</v>
      </c>
      <c r="Y131" s="4">
        <v>9124.1200000000008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231</v>
      </c>
      <c r="F132" s="4">
        <f>ROUND(Source!BB119,O132)</f>
        <v>0</v>
      </c>
      <c r="G132" s="4" t="s">
        <v>117</v>
      </c>
      <c r="H132" s="4" t="s">
        <v>118</v>
      </c>
      <c r="I132" s="4"/>
      <c r="J132" s="4"/>
      <c r="K132" s="4">
        <v>231</v>
      </c>
      <c r="L132" s="4">
        <v>12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204</v>
      </c>
      <c r="F133" s="4">
        <f>ROUND(Source!R119,O133)</f>
        <v>3207.17</v>
      </c>
      <c r="G133" s="4" t="s">
        <v>119</v>
      </c>
      <c r="H133" s="4" t="s">
        <v>120</v>
      </c>
      <c r="I133" s="4"/>
      <c r="J133" s="4"/>
      <c r="K133" s="4">
        <v>204</v>
      </c>
      <c r="L133" s="4">
        <v>13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3207.17</v>
      </c>
      <c r="X133" s="4">
        <v>1</v>
      </c>
      <c r="Y133" s="4">
        <v>3207.17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205</v>
      </c>
      <c r="F134" s="4">
        <f>ROUND(Source!S119,O134)</f>
        <v>5000.1400000000003</v>
      </c>
      <c r="G134" s="4" t="s">
        <v>121</v>
      </c>
      <c r="H134" s="4" t="s">
        <v>122</v>
      </c>
      <c r="I134" s="4"/>
      <c r="J134" s="4"/>
      <c r="K134" s="4">
        <v>205</v>
      </c>
      <c r="L134" s="4">
        <v>14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5000.1400000000003</v>
      </c>
      <c r="X134" s="4">
        <v>1</v>
      </c>
      <c r="Y134" s="4">
        <v>5000.1400000000003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232</v>
      </c>
      <c r="F135" s="4">
        <f>ROUND(Source!BC119,O135)</f>
        <v>0</v>
      </c>
      <c r="G135" s="4" t="s">
        <v>123</v>
      </c>
      <c r="H135" s="4" t="s">
        <v>124</v>
      </c>
      <c r="I135" s="4"/>
      <c r="J135" s="4"/>
      <c r="K135" s="4">
        <v>232</v>
      </c>
      <c r="L135" s="4">
        <v>15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214</v>
      </c>
      <c r="F136" s="4">
        <f>ROUND(Source!AS119,O136)</f>
        <v>9124.1200000000008</v>
      </c>
      <c r="G136" s="4" t="s">
        <v>125</v>
      </c>
      <c r="H136" s="4" t="s">
        <v>126</v>
      </c>
      <c r="I136" s="4"/>
      <c r="J136" s="4"/>
      <c r="K136" s="4">
        <v>214</v>
      </c>
      <c r="L136" s="4">
        <v>16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9124.1200000000008</v>
      </c>
      <c r="X136" s="4">
        <v>1</v>
      </c>
      <c r="Y136" s="4">
        <v>9124.1200000000008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215</v>
      </c>
      <c r="F137" s="4">
        <f>ROUND(Source!AT119,O137)</f>
        <v>0</v>
      </c>
      <c r="G137" s="4" t="s">
        <v>127</v>
      </c>
      <c r="H137" s="4" t="s">
        <v>128</v>
      </c>
      <c r="I137" s="4"/>
      <c r="J137" s="4"/>
      <c r="K137" s="4">
        <v>215</v>
      </c>
      <c r="L137" s="4">
        <v>17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217</v>
      </c>
      <c r="F138" s="4">
        <f>ROUND(Source!AU119,O138)</f>
        <v>10250.290000000001</v>
      </c>
      <c r="G138" s="4" t="s">
        <v>129</v>
      </c>
      <c r="H138" s="4" t="s">
        <v>130</v>
      </c>
      <c r="I138" s="4"/>
      <c r="J138" s="4"/>
      <c r="K138" s="4">
        <v>217</v>
      </c>
      <c r="L138" s="4">
        <v>18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10250.290000000001</v>
      </c>
      <c r="X138" s="4">
        <v>1</v>
      </c>
      <c r="Y138" s="4">
        <v>10250.290000000001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230</v>
      </c>
      <c r="F139" s="4">
        <f>ROUND(Source!BA119,O139)</f>
        <v>0</v>
      </c>
      <c r="G139" s="4" t="s">
        <v>131</v>
      </c>
      <c r="H139" s="4" t="s">
        <v>132</v>
      </c>
      <c r="I139" s="4"/>
      <c r="J139" s="4"/>
      <c r="K139" s="4">
        <v>230</v>
      </c>
      <c r="L139" s="4">
        <v>19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206</v>
      </c>
      <c r="F140" s="4">
        <f>ROUND(Source!T119,O140)</f>
        <v>0</v>
      </c>
      <c r="G140" s="4" t="s">
        <v>133</v>
      </c>
      <c r="H140" s="4" t="s">
        <v>134</v>
      </c>
      <c r="I140" s="4"/>
      <c r="J140" s="4"/>
      <c r="K140" s="4">
        <v>206</v>
      </c>
      <c r="L140" s="4">
        <v>20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207</v>
      </c>
      <c r="F141" s="4">
        <f>Source!U119</f>
        <v>12.620000000000001</v>
      </c>
      <c r="G141" s="4" t="s">
        <v>135</v>
      </c>
      <c r="H141" s="4" t="s">
        <v>136</v>
      </c>
      <c r="I141" s="4"/>
      <c r="J141" s="4"/>
      <c r="K141" s="4">
        <v>207</v>
      </c>
      <c r="L141" s="4">
        <v>21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12.620000000000001</v>
      </c>
      <c r="X141" s="4">
        <v>1</v>
      </c>
      <c r="Y141" s="4">
        <v>12.620000000000001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208</v>
      </c>
      <c r="F142" s="4">
        <f>Source!V119</f>
        <v>8</v>
      </c>
      <c r="G142" s="4" t="s">
        <v>137</v>
      </c>
      <c r="H142" s="4" t="s">
        <v>138</v>
      </c>
      <c r="I142" s="4"/>
      <c r="J142" s="4"/>
      <c r="K142" s="4">
        <v>208</v>
      </c>
      <c r="L142" s="4">
        <v>22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8</v>
      </c>
      <c r="X142" s="4">
        <v>1</v>
      </c>
      <c r="Y142" s="4">
        <v>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209</v>
      </c>
      <c r="F143" s="4">
        <f>ROUND(Source!W119,O143)</f>
        <v>0</v>
      </c>
      <c r="G143" s="4" t="s">
        <v>139</v>
      </c>
      <c r="H143" s="4" t="s">
        <v>140</v>
      </c>
      <c r="I143" s="4"/>
      <c r="J143" s="4"/>
      <c r="K143" s="4">
        <v>209</v>
      </c>
      <c r="L143" s="4">
        <v>23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233</v>
      </c>
      <c r="F144" s="4">
        <f>ROUND(Source!BD119,O144)</f>
        <v>0</v>
      </c>
      <c r="G144" s="4" t="s">
        <v>141</v>
      </c>
      <c r="H144" s="4" t="s">
        <v>142</v>
      </c>
      <c r="I144" s="4"/>
      <c r="J144" s="4"/>
      <c r="K144" s="4">
        <v>233</v>
      </c>
      <c r="L144" s="4">
        <v>24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210</v>
      </c>
      <c r="F145" s="4">
        <f>ROUND(Source!X119,O145)</f>
        <v>3250.09</v>
      </c>
      <c r="G145" s="4" t="s">
        <v>143</v>
      </c>
      <c r="H145" s="4" t="s">
        <v>144</v>
      </c>
      <c r="I145" s="4"/>
      <c r="J145" s="4"/>
      <c r="K145" s="4">
        <v>210</v>
      </c>
      <c r="L145" s="4">
        <v>25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3250.09</v>
      </c>
      <c r="X145" s="4">
        <v>1</v>
      </c>
      <c r="Y145" s="4">
        <v>3250.09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211</v>
      </c>
      <c r="F146" s="4">
        <f>ROUND(Source!Y119,O146)</f>
        <v>2000.06</v>
      </c>
      <c r="G146" s="4" t="s">
        <v>145</v>
      </c>
      <c r="H146" s="4" t="s">
        <v>146</v>
      </c>
      <c r="I146" s="4"/>
      <c r="J146" s="4"/>
      <c r="K146" s="4">
        <v>211</v>
      </c>
      <c r="L146" s="4">
        <v>26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2000.06</v>
      </c>
      <c r="X146" s="4">
        <v>1</v>
      </c>
      <c r="Y146" s="4">
        <v>2000.06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224</v>
      </c>
      <c r="F147" s="4">
        <f>ROUND(Source!AR119,O147)</f>
        <v>19374.41</v>
      </c>
      <c r="G147" s="4" t="s">
        <v>147</v>
      </c>
      <c r="H147" s="4" t="s">
        <v>148</v>
      </c>
      <c r="I147" s="4"/>
      <c r="J147" s="4"/>
      <c r="K147" s="4">
        <v>224</v>
      </c>
      <c r="L147" s="4">
        <v>27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19374.41</v>
      </c>
      <c r="X147" s="4">
        <v>1</v>
      </c>
      <c r="Y147" s="4">
        <v>19374.41</v>
      </c>
      <c r="Z147" s="4"/>
      <c r="AA147" s="4"/>
      <c r="AB147" s="4"/>
    </row>
    <row r="149" spans="1:206" x14ac:dyDescent="0.2">
      <c r="A149" s="2">
        <v>51</v>
      </c>
      <c r="B149" s="2">
        <f>B20</f>
        <v>1</v>
      </c>
      <c r="C149" s="2">
        <f>A20</f>
        <v>3</v>
      </c>
      <c r="D149" s="2">
        <f>ROW(A20)</f>
        <v>20</v>
      </c>
      <c r="E149" s="2"/>
      <c r="F149" s="2" t="str">
        <f>IF(F20&lt;&gt;"",F20,"")</f>
        <v>Новая локальная смета</v>
      </c>
      <c r="G149" s="2" t="str">
        <f>IF(G20&lt;&gt;"",G20,"")</f>
        <v>Новая локальная смета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85">ROUND(O44+O81+O119+AB149,2)</f>
        <v>19807354.789999999</v>
      </c>
      <c r="P149" s="2">
        <f t="shared" si="85"/>
        <v>5217379.76</v>
      </c>
      <c r="Q149" s="2">
        <f t="shared" si="85"/>
        <v>13262205.41</v>
      </c>
      <c r="R149" s="2">
        <f t="shared" si="85"/>
        <v>1597534.79</v>
      </c>
      <c r="S149" s="2">
        <f t="shared" si="85"/>
        <v>1327769.6200000001</v>
      </c>
      <c r="T149" s="2">
        <f t="shared" si="85"/>
        <v>0</v>
      </c>
      <c r="U149" s="2">
        <f>U44+U81+U119+AH149</f>
        <v>3706.6099999999997</v>
      </c>
      <c r="V149" s="2">
        <f>V44+V81+V119+AI149</f>
        <v>3548.2899999999995</v>
      </c>
      <c r="W149" s="2">
        <f>ROUND(W44+W81+W119+AJ149,2)</f>
        <v>1632.3</v>
      </c>
      <c r="X149" s="2">
        <f>ROUND(X44+X81+X119+AK149,2)</f>
        <v>3250703.16</v>
      </c>
      <c r="Y149" s="2">
        <f>ROUND(Y44+Y81+Y119+AL149,2)</f>
        <v>1583957.28</v>
      </c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>
        <f t="shared" ref="AO149:BD149" si="86">ROUND(AO44+AO81+AO119+BX149,2)</f>
        <v>0</v>
      </c>
      <c r="AP149" s="2">
        <f t="shared" si="86"/>
        <v>0</v>
      </c>
      <c r="AQ149" s="2">
        <f t="shared" si="86"/>
        <v>0</v>
      </c>
      <c r="AR149" s="2">
        <f t="shared" si="86"/>
        <v>24642015.23</v>
      </c>
      <c r="AS149" s="2">
        <f t="shared" si="86"/>
        <v>19770079.52</v>
      </c>
      <c r="AT149" s="2">
        <f t="shared" si="86"/>
        <v>4861685.42</v>
      </c>
      <c r="AU149" s="2">
        <f t="shared" si="86"/>
        <v>10250.290000000001</v>
      </c>
      <c r="AV149" s="2">
        <f t="shared" si="86"/>
        <v>5217379.76</v>
      </c>
      <c r="AW149" s="2">
        <f t="shared" si="86"/>
        <v>5217379.76</v>
      </c>
      <c r="AX149" s="2">
        <f t="shared" si="86"/>
        <v>0</v>
      </c>
      <c r="AY149" s="2">
        <f t="shared" si="86"/>
        <v>5217379.76</v>
      </c>
      <c r="AZ149" s="2">
        <f t="shared" si="86"/>
        <v>0</v>
      </c>
      <c r="BA149" s="2">
        <f t="shared" si="86"/>
        <v>0</v>
      </c>
      <c r="BB149" s="2">
        <f t="shared" si="86"/>
        <v>0</v>
      </c>
      <c r="BC149" s="2">
        <f t="shared" si="86"/>
        <v>0</v>
      </c>
      <c r="BD149" s="2">
        <f t="shared" si="86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19807354.789999999</v>
      </c>
      <c r="G151" s="4" t="s">
        <v>95</v>
      </c>
      <c r="H151" s="4" t="s">
        <v>96</v>
      </c>
      <c r="I151" s="4"/>
      <c r="J151" s="4"/>
      <c r="K151" s="4">
        <v>201</v>
      </c>
      <c r="L151" s="4">
        <v>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19807354.789999999</v>
      </c>
      <c r="X151" s="4">
        <v>1</v>
      </c>
      <c r="Y151" s="4">
        <v>19807354.789999999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5217379.76</v>
      </c>
      <c r="G152" s="4" t="s">
        <v>97</v>
      </c>
      <c r="H152" s="4" t="s">
        <v>98</v>
      </c>
      <c r="I152" s="4"/>
      <c r="J152" s="4"/>
      <c r="K152" s="4">
        <v>202</v>
      </c>
      <c r="L152" s="4">
        <v>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5217379.76</v>
      </c>
      <c r="X152" s="4">
        <v>1</v>
      </c>
      <c r="Y152" s="4">
        <v>5217379.76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99</v>
      </c>
      <c r="H153" s="4" t="s">
        <v>100</v>
      </c>
      <c r="I153" s="4"/>
      <c r="J153" s="4"/>
      <c r="K153" s="4">
        <v>222</v>
      </c>
      <c r="L153" s="4">
        <v>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5217379.76</v>
      </c>
      <c r="G154" s="4" t="s">
        <v>101</v>
      </c>
      <c r="H154" s="4" t="s">
        <v>102</v>
      </c>
      <c r="I154" s="4"/>
      <c r="J154" s="4"/>
      <c r="K154" s="4">
        <v>225</v>
      </c>
      <c r="L154" s="4">
        <v>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5217379.76</v>
      </c>
      <c r="X154" s="4">
        <v>1</v>
      </c>
      <c r="Y154" s="4">
        <v>5217379.76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5217379.76</v>
      </c>
      <c r="G155" s="4" t="s">
        <v>103</v>
      </c>
      <c r="H155" s="4" t="s">
        <v>104</v>
      </c>
      <c r="I155" s="4"/>
      <c r="J155" s="4"/>
      <c r="K155" s="4">
        <v>226</v>
      </c>
      <c r="L155" s="4">
        <v>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5217379.76</v>
      </c>
      <c r="X155" s="4">
        <v>1</v>
      </c>
      <c r="Y155" s="4">
        <v>5217379.76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105</v>
      </c>
      <c r="H156" s="4" t="s">
        <v>106</v>
      </c>
      <c r="I156" s="4"/>
      <c r="J156" s="4"/>
      <c r="K156" s="4">
        <v>227</v>
      </c>
      <c r="L156" s="4">
        <v>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5217379.76</v>
      </c>
      <c r="G157" s="4" t="s">
        <v>107</v>
      </c>
      <c r="H157" s="4" t="s">
        <v>108</v>
      </c>
      <c r="I157" s="4"/>
      <c r="J157" s="4"/>
      <c r="K157" s="4">
        <v>228</v>
      </c>
      <c r="L157" s="4">
        <v>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5217379.76</v>
      </c>
      <c r="X157" s="4">
        <v>1</v>
      </c>
      <c r="Y157" s="4">
        <v>5217379.76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109</v>
      </c>
      <c r="H158" s="4" t="s">
        <v>110</v>
      </c>
      <c r="I158" s="4"/>
      <c r="J158" s="4"/>
      <c r="K158" s="4">
        <v>216</v>
      </c>
      <c r="L158" s="4">
        <v>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111</v>
      </c>
      <c r="H159" s="4" t="s">
        <v>112</v>
      </c>
      <c r="I159" s="4"/>
      <c r="J159" s="4"/>
      <c r="K159" s="4">
        <v>223</v>
      </c>
      <c r="L159" s="4">
        <v>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113</v>
      </c>
      <c r="H160" s="4" t="s">
        <v>114</v>
      </c>
      <c r="I160" s="4"/>
      <c r="J160" s="4"/>
      <c r="K160" s="4">
        <v>229</v>
      </c>
      <c r="L160" s="4">
        <v>10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13262205.41</v>
      </c>
      <c r="G161" s="4" t="s">
        <v>115</v>
      </c>
      <c r="H161" s="4" t="s">
        <v>116</v>
      </c>
      <c r="I161" s="4"/>
      <c r="J161" s="4"/>
      <c r="K161" s="4">
        <v>203</v>
      </c>
      <c r="L161" s="4">
        <v>11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13262205.41</v>
      </c>
      <c r="X161" s="4">
        <v>1</v>
      </c>
      <c r="Y161" s="4">
        <v>13262205.41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117</v>
      </c>
      <c r="H162" s="4" t="s">
        <v>118</v>
      </c>
      <c r="I162" s="4"/>
      <c r="J162" s="4"/>
      <c r="K162" s="4">
        <v>231</v>
      </c>
      <c r="L162" s="4">
        <v>12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1597534.79</v>
      </c>
      <c r="G163" s="4" t="s">
        <v>119</v>
      </c>
      <c r="H163" s="4" t="s">
        <v>120</v>
      </c>
      <c r="I163" s="4"/>
      <c r="J163" s="4"/>
      <c r="K163" s="4">
        <v>204</v>
      </c>
      <c r="L163" s="4">
        <v>13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1597534.79</v>
      </c>
      <c r="X163" s="4">
        <v>1</v>
      </c>
      <c r="Y163" s="4">
        <v>1597534.79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1327769.6200000001</v>
      </c>
      <c r="G164" s="4" t="s">
        <v>121</v>
      </c>
      <c r="H164" s="4" t="s">
        <v>122</v>
      </c>
      <c r="I164" s="4"/>
      <c r="J164" s="4"/>
      <c r="K164" s="4">
        <v>205</v>
      </c>
      <c r="L164" s="4">
        <v>14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1327769.6200000001</v>
      </c>
      <c r="X164" s="4">
        <v>1</v>
      </c>
      <c r="Y164" s="4">
        <v>1327769.6200000001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123</v>
      </c>
      <c r="H165" s="4" t="s">
        <v>124</v>
      </c>
      <c r="I165" s="4"/>
      <c r="J165" s="4"/>
      <c r="K165" s="4">
        <v>232</v>
      </c>
      <c r="L165" s="4">
        <v>15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19770079.52</v>
      </c>
      <c r="G166" s="4" t="s">
        <v>125</v>
      </c>
      <c r="H166" s="4" t="s">
        <v>126</v>
      </c>
      <c r="I166" s="4"/>
      <c r="J166" s="4"/>
      <c r="K166" s="4">
        <v>214</v>
      </c>
      <c r="L166" s="4">
        <v>16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19770079.52</v>
      </c>
      <c r="X166" s="4">
        <v>1</v>
      </c>
      <c r="Y166" s="4">
        <v>19770079.52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4861685.42</v>
      </c>
      <c r="G167" s="4" t="s">
        <v>127</v>
      </c>
      <c r="H167" s="4" t="s">
        <v>128</v>
      </c>
      <c r="I167" s="4"/>
      <c r="J167" s="4"/>
      <c r="K167" s="4">
        <v>215</v>
      </c>
      <c r="L167" s="4">
        <v>17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4861685.42</v>
      </c>
      <c r="X167" s="4">
        <v>1</v>
      </c>
      <c r="Y167" s="4">
        <v>4861685.42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10250.290000000001</v>
      </c>
      <c r="G168" s="4" t="s">
        <v>129</v>
      </c>
      <c r="H168" s="4" t="s">
        <v>130</v>
      </c>
      <c r="I168" s="4"/>
      <c r="J168" s="4"/>
      <c r="K168" s="4">
        <v>217</v>
      </c>
      <c r="L168" s="4">
        <v>18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10250.290000000001</v>
      </c>
      <c r="X168" s="4">
        <v>1</v>
      </c>
      <c r="Y168" s="4">
        <v>10250.290000000001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131</v>
      </c>
      <c r="H169" s="4" t="s">
        <v>132</v>
      </c>
      <c r="I169" s="4"/>
      <c r="J169" s="4"/>
      <c r="K169" s="4">
        <v>230</v>
      </c>
      <c r="L169" s="4">
        <v>19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133</v>
      </c>
      <c r="H170" s="4" t="s">
        <v>134</v>
      </c>
      <c r="I170" s="4"/>
      <c r="J170" s="4"/>
      <c r="K170" s="4">
        <v>206</v>
      </c>
      <c r="L170" s="4">
        <v>20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Source!U149</f>
        <v>3706.6099999999997</v>
      </c>
      <c r="G171" s="4" t="s">
        <v>135</v>
      </c>
      <c r="H171" s="4" t="s">
        <v>136</v>
      </c>
      <c r="I171" s="4"/>
      <c r="J171" s="4"/>
      <c r="K171" s="4">
        <v>207</v>
      </c>
      <c r="L171" s="4">
        <v>21</v>
      </c>
      <c r="M171" s="4">
        <v>3</v>
      </c>
      <c r="N171" s="4" t="s">
        <v>3</v>
      </c>
      <c r="O171" s="4">
        <v>-1</v>
      </c>
      <c r="P171" s="4"/>
      <c r="Q171" s="4"/>
      <c r="R171" s="4"/>
      <c r="S171" s="4"/>
      <c r="T171" s="4"/>
      <c r="U171" s="4"/>
      <c r="V171" s="4"/>
      <c r="W171" s="4">
        <v>3706.6099999999997</v>
      </c>
      <c r="X171" s="4">
        <v>1</v>
      </c>
      <c r="Y171" s="4">
        <v>3706.6099999999997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Source!V149</f>
        <v>3548.2899999999995</v>
      </c>
      <c r="G172" s="4" t="s">
        <v>137</v>
      </c>
      <c r="H172" s="4" t="s">
        <v>138</v>
      </c>
      <c r="I172" s="4"/>
      <c r="J172" s="4"/>
      <c r="K172" s="4">
        <v>208</v>
      </c>
      <c r="L172" s="4">
        <v>22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3548.29</v>
      </c>
      <c r="X172" s="4">
        <v>1</v>
      </c>
      <c r="Y172" s="4">
        <v>3548.29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1632.3</v>
      </c>
      <c r="G173" s="4" t="s">
        <v>139</v>
      </c>
      <c r="H173" s="4" t="s">
        <v>140</v>
      </c>
      <c r="I173" s="4"/>
      <c r="J173" s="4"/>
      <c r="K173" s="4">
        <v>209</v>
      </c>
      <c r="L173" s="4">
        <v>23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1632.3</v>
      </c>
      <c r="X173" s="4">
        <v>1</v>
      </c>
      <c r="Y173" s="4">
        <v>1632.3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141</v>
      </c>
      <c r="H174" s="4" t="s">
        <v>142</v>
      </c>
      <c r="I174" s="4"/>
      <c r="J174" s="4"/>
      <c r="K174" s="4">
        <v>233</v>
      </c>
      <c r="L174" s="4">
        <v>24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3250703.16</v>
      </c>
      <c r="G175" s="4" t="s">
        <v>143</v>
      </c>
      <c r="H175" s="4" t="s">
        <v>144</v>
      </c>
      <c r="I175" s="4"/>
      <c r="J175" s="4"/>
      <c r="K175" s="4">
        <v>210</v>
      </c>
      <c r="L175" s="4">
        <v>25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3250703.16</v>
      </c>
      <c r="X175" s="4">
        <v>1</v>
      </c>
      <c r="Y175" s="4">
        <v>3250703.16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1583957.28</v>
      </c>
      <c r="G176" s="4" t="s">
        <v>145</v>
      </c>
      <c r="H176" s="4" t="s">
        <v>146</v>
      </c>
      <c r="I176" s="4"/>
      <c r="J176" s="4"/>
      <c r="K176" s="4">
        <v>211</v>
      </c>
      <c r="L176" s="4">
        <v>26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1583957.28</v>
      </c>
      <c r="X176" s="4">
        <v>1</v>
      </c>
      <c r="Y176" s="4">
        <v>1583957.28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24642015.23</v>
      </c>
      <c r="G177" s="4" t="s">
        <v>147</v>
      </c>
      <c r="H177" s="4" t="s">
        <v>148</v>
      </c>
      <c r="I177" s="4"/>
      <c r="J177" s="4"/>
      <c r="K177" s="4">
        <v>224</v>
      </c>
      <c r="L177" s="4">
        <v>27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24642015.23</v>
      </c>
      <c r="X177" s="4">
        <v>1</v>
      </c>
      <c r="Y177" s="4">
        <v>24642015.23</v>
      </c>
      <c r="Z177" s="4"/>
      <c r="AA177" s="4"/>
      <c r="AB177" s="4"/>
    </row>
    <row r="179" spans="1:206" x14ac:dyDescent="0.2">
      <c r="A179" s="2">
        <v>51</v>
      </c>
      <c r="B179" s="2">
        <f>B12</f>
        <v>244</v>
      </c>
      <c r="C179" s="2">
        <f>A12</f>
        <v>1</v>
      </c>
      <c r="D179" s="2">
        <f>ROW(A12)</f>
        <v>12</v>
      </c>
      <c r="E179" s="2"/>
      <c r="F179" s="2" t="str">
        <f>IF(F12&lt;&gt;"",F12,"")</f>
        <v/>
      </c>
      <c r="G179" s="2" t="str">
        <f>IF(G12&lt;&gt;"",G12,"")</f>
        <v>№ 232Н Строительство кабельных линий методом ГНБ 3-х (10 переходов с пакетом  труб диаметром  160 мм, протяжённость одного перехода 100 м) на объектах в Московской области)) (240)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87">ROUND(O149,2)</f>
        <v>19807354.789999999</v>
      </c>
      <c r="P179" s="2">
        <f t="shared" si="87"/>
        <v>5217379.76</v>
      </c>
      <c r="Q179" s="2">
        <f t="shared" si="87"/>
        <v>13262205.41</v>
      </c>
      <c r="R179" s="2">
        <f t="shared" si="87"/>
        <v>1597534.79</v>
      </c>
      <c r="S179" s="2">
        <f t="shared" si="87"/>
        <v>1327769.6200000001</v>
      </c>
      <c r="T179" s="2">
        <f t="shared" si="87"/>
        <v>0</v>
      </c>
      <c r="U179" s="2">
        <f>U149</f>
        <v>3706.6099999999997</v>
      </c>
      <c r="V179" s="2">
        <f>V149</f>
        <v>3548.2899999999995</v>
      </c>
      <c r="W179" s="2">
        <f>ROUND(W149,2)</f>
        <v>1632.3</v>
      </c>
      <c r="X179" s="2">
        <f>ROUND(X149,2)</f>
        <v>3250703.16</v>
      </c>
      <c r="Y179" s="2">
        <f>ROUND(Y149,2)</f>
        <v>1583957.28</v>
      </c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>
        <f t="shared" ref="AO179:BD179" si="88">ROUND(AO149,2)</f>
        <v>0</v>
      </c>
      <c r="AP179" s="2">
        <f t="shared" si="88"/>
        <v>0</v>
      </c>
      <c r="AQ179" s="2">
        <f t="shared" si="88"/>
        <v>0</v>
      </c>
      <c r="AR179" s="2">
        <f t="shared" si="88"/>
        <v>24642015.23</v>
      </c>
      <c r="AS179" s="2">
        <f t="shared" si="88"/>
        <v>19770079.52</v>
      </c>
      <c r="AT179" s="2">
        <f t="shared" si="88"/>
        <v>4861685.42</v>
      </c>
      <c r="AU179" s="2">
        <f t="shared" si="88"/>
        <v>10250.290000000001</v>
      </c>
      <c r="AV179" s="2">
        <f t="shared" si="88"/>
        <v>5217379.76</v>
      </c>
      <c r="AW179" s="2">
        <f t="shared" si="88"/>
        <v>5217379.76</v>
      </c>
      <c r="AX179" s="2">
        <f t="shared" si="88"/>
        <v>0</v>
      </c>
      <c r="AY179" s="2">
        <f t="shared" si="88"/>
        <v>5217379.76</v>
      </c>
      <c r="AZ179" s="2">
        <f t="shared" si="88"/>
        <v>0</v>
      </c>
      <c r="BA179" s="2">
        <f t="shared" si="88"/>
        <v>0</v>
      </c>
      <c r="BB179" s="2">
        <f t="shared" si="88"/>
        <v>0</v>
      </c>
      <c r="BC179" s="2">
        <f t="shared" si="88"/>
        <v>0</v>
      </c>
      <c r="BD179" s="2">
        <f t="shared" si="88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19807354.789999999</v>
      </c>
      <c r="G181" s="4" t="s">
        <v>95</v>
      </c>
      <c r="H181" s="4" t="s">
        <v>96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19807354.789999999</v>
      </c>
      <c r="X181" s="4">
        <v>1</v>
      </c>
      <c r="Y181" s="4">
        <v>19807354.789999999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5217379.76</v>
      </c>
      <c r="G182" s="4" t="s">
        <v>97</v>
      </c>
      <c r="H182" s="4" t="s">
        <v>98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5217379.76</v>
      </c>
      <c r="X182" s="4">
        <v>1</v>
      </c>
      <c r="Y182" s="4">
        <v>5217379.76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99</v>
      </c>
      <c r="H183" s="4" t="s">
        <v>100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5217379.76</v>
      </c>
      <c r="G184" s="4" t="s">
        <v>101</v>
      </c>
      <c r="H184" s="4" t="s">
        <v>102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5217379.76</v>
      </c>
      <c r="X184" s="4">
        <v>1</v>
      </c>
      <c r="Y184" s="4">
        <v>5217379.76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5217379.76</v>
      </c>
      <c r="G185" s="4" t="s">
        <v>103</v>
      </c>
      <c r="H185" s="4" t="s">
        <v>104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5217379.76</v>
      </c>
      <c r="X185" s="4">
        <v>1</v>
      </c>
      <c r="Y185" s="4">
        <v>5217379.76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105</v>
      </c>
      <c r="H186" s="4" t="s">
        <v>106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5217379.76</v>
      </c>
      <c r="G187" s="4" t="s">
        <v>107</v>
      </c>
      <c r="H187" s="4" t="s">
        <v>108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5217379.76</v>
      </c>
      <c r="X187" s="4">
        <v>1</v>
      </c>
      <c r="Y187" s="4">
        <v>5217379.76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109</v>
      </c>
      <c r="H188" s="4" t="s">
        <v>110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111</v>
      </c>
      <c r="H189" s="4" t="s">
        <v>112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113</v>
      </c>
      <c r="H190" s="4" t="s">
        <v>114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13262205.41</v>
      </c>
      <c r="G191" s="4" t="s">
        <v>115</v>
      </c>
      <c r="H191" s="4" t="s">
        <v>116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13262205.41</v>
      </c>
      <c r="X191" s="4">
        <v>1</v>
      </c>
      <c r="Y191" s="4">
        <v>13262205.41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117</v>
      </c>
      <c r="H192" s="4" t="s">
        <v>118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1597534.79</v>
      </c>
      <c r="G193" s="4" t="s">
        <v>119</v>
      </c>
      <c r="H193" s="4" t="s">
        <v>120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1597534.79</v>
      </c>
      <c r="X193" s="4">
        <v>1</v>
      </c>
      <c r="Y193" s="4">
        <v>1597534.79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1327769.6200000001</v>
      </c>
      <c r="G194" s="4" t="s">
        <v>121</v>
      </c>
      <c r="H194" s="4" t="s">
        <v>122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1327769.6200000001</v>
      </c>
      <c r="X194" s="4">
        <v>1</v>
      </c>
      <c r="Y194" s="4">
        <v>1327769.6200000001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123</v>
      </c>
      <c r="H195" s="4" t="s">
        <v>124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19770079.52</v>
      </c>
      <c r="G196" s="4" t="s">
        <v>125</v>
      </c>
      <c r="H196" s="4" t="s">
        <v>126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19770079.52</v>
      </c>
      <c r="X196" s="4">
        <v>1</v>
      </c>
      <c r="Y196" s="4">
        <v>19770079.52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4861685.42</v>
      </c>
      <c r="G197" s="4" t="s">
        <v>127</v>
      </c>
      <c r="H197" s="4" t="s">
        <v>128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4861685.42</v>
      </c>
      <c r="X197" s="4">
        <v>1</v>
      </c>
      <c r="Y197" s="4">
        <v>4861685.42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10250.290000000001</v>
      </c>
      <c r="G198" s="4" t="s">
        <v>129</v>
      </c>
      <c r="H198" s="4" t="s">
        <v>130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10250.290000000001</v>
      </c>
      <c r="X198" s="4">
        <v>1</v>
      </c>
      <c r="Y198" s="4">
        <v>10250.290000000001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131</v>
      </c>
      <c r="H199" s="4" t="s">
        <v>132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133</v>
      </c>
      <c r="H200" s="4" t="s">
        <v>134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3706.6099999999997</v>
      </c>
      <c r="G201" s="4" t="s">
        <v>135</v>
      </c>
      <c r="H201" s="4" t="s">
        <v>136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3706.6099999999997</v>
      </c>
      <c r="X201" s="4">
        <v>1</v>
      </c>
      <c r="Y201" s="4">
        <v>3706.6099999999997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3548.2899999999995</v>
      </c>
      <c r="G202" s="4" t="s">
        <v>137</v>
      </c>
      <c r="H202" s="4" t="s">
        <v>138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3548.29</v>
      </c>
      <c r="X202" s="4">
        <v>1</v>
      </c>
      <c r="Y202" s="4">
        <v>3548.29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1632.3</v>
      </c>
      <c r="G203" s="4" t="s">
        <v>139</v>
      </c>
      <c r="H203" s="4" t="s">
        <v>140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1632.3</v>
      </c>
      <c r="X203" s="4">
        <v>1</v>
      </c>
      <c r="Y203" s="4">
        <v>1632.3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141</v>
      </c>
      <c r="H204" s="4" t="s">
        <v>142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3250703.16</v>
      </c>
      <c r="G205" s="4" t="s">
        <v>143</v>
      </c>
      <c r="H205" s="4" t="s">
        <v>144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3250703.16</v>
      </c>
      <c r="X205" s="4">
        <v>1</v>
      </c>
      <c r="Y205" s="4">
        <v>3250703.16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1583957.28</v>
      </c>
      <c r="G206" s="4" t="s">
        <v>145</v>
      </c>
      <c r="H206" s="4" t="s">
        <v>146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1583957.28</v>
      </c>
      <c r="X206" s="4">
        <v>1</v>
      </c>
      <c r="Y206" s="4">
        <v>1583957.28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24642015.23</v>
      </c>
      <c r="G207" s="4" t="s">
        <v>147</v>
      </c>
      <c r="H207" s="4" t="s">
        <v>148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24642015.23</v>
      </c>
      <c r="X207" s="4">
        <v>1</v>
      </c>
      <c r="Y207" s="4">
        <v>24642015.23</v>
      </c>
      <c r="Z207" s="4"/>
      <c r="AA207" s="4"/>
      <c r="AB207" s="4"/>
    </row>
    <row r="208" spans="1:28" x14ac:dyDescent="0.2">
      <c r="A208" s="4">
        <v>50</v>
      </c>
      <c r="B208" s="4">
        <v>1</v>
      </c>
      <c r="C208" s="4">
        <v>0</v>
      </c>
      <c r="D208" s="4">
        <v>2</v>
      </c>
      <c r="E208" s="4">
        <v>0</v>
      </c>
      <c r="F208" s="4">
        <f>ROUND(F209+F210+F211,O208)</f>
        <v>24642015.23</v>
      </c>
      <c r="G208" s="4" t="s">
        <v>176</v>
      </c>
      <c r="H208" s="4" t="s">
        <v>177</v>
      </c>
      <c r="I208" s="4"/>
      <c r="J208" s="4"/>
      <c r="K208" s="4">
        <v>212</v>
      </c>
      <c r="L208" s="4">
        <v>28</v>
      </c>
      <c r="M208" s="4">
        <v>0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24642015.23</v>
      </c>
      <c r="X208" s="4">
        <v>1</v>
      </c>
      <c r="Y208" s="4">
        <v>24642015.23</v>
      </c>
      <c r="Z208" s="4"/>
      <c r="AA208" s="4"/>
      <c r="AB208" s="4"/>
    </row>
    <row r="209" spans="1:28" x14ac:dyDescent="0.2">
      <c r="A209" s="4">
        <v>50</v>
      </c>
      <c r="B209" s="4">
        <v>1</v>
      </c>
      <c r="C209" s="4">
        <v>0</v>
      </c>
      <c r="D209" s="4">
        <v>2</v>
      </c>
      <c r="E209" s="4">
        <v>0</v>
      </c>
      <c r="F209" s="4">
        <f>ROUND(F196+F197,O209)</f>
        <v>24631764.940000001</v>
      </c>
      <c r="G209" s="4" t="s">
        <v>178</v>
      </c>
      <c r="H209" s="4" t="s">
        <v>179</v>
      </c>
      <c r="I209" s="4"/>
      <c r="J209" s="4"/>
      <c r="K209" s="4">
        <v>212</v>
      </c>
      <c r="L209" s="4">
        <v>29</v>
      </c>
      <c r="M209" s="4">
        <v>0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24631764.940000001</v>
      </c>
      <c r="X209" s="4">
        <v>1</v>
      </c>
      <c r="Y209" s="4">
        <v>24631764.940000001</v>
      </c>
      <c r="Z209" s="4"/>
      <c r="AA209" s="4"/>
      <c r="AB209" s="4"/>
    </row>
    <row r="210" spans="1:28" x14ac:dyDescent="0.2">
      <c r="A210" s="4">
        <v>50</v>
      </c>
      <c r="B210" s="4">
        <v>1</v>
      </c>
      <c r="C210" s="4">
        <v>0</v>
      </c>
      <c r="D210" s="4">
        <v>2</v>
      </c>
      <c r="E210" s="4">
        <v>0</v>
      </c>
      <c r="F210" s="4">
        <f>ROUND(F188,O210)</f>
        <v>0</v>
      </c>
      <c r="G210" s="4" t="s">
        <v>180</v>
      </c>
      <c r="H210" s="4" t="s">
        <v>181</v>
      </c>
      <c r="I210" s="4"/>
      <c r="J210" s="4"/>
      <c r="K210" s="4">
        <v>212</v>
      </c>
      <c r="L210" s="4">
        <v>30</v>
      </c>
      <c r="M210" s="4">
        <v>0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1</v>
      </c>
      <c r="C211" s="4">
        <v>0</v>
      </c>
      <c r="D211" s="4">
        <v>2</v>
      </c>
      <c r="E211" s="4">
        <v>0</v>
      </c>
      <c r="F211" s="4">
        <f>ROUND(F198,O211)</f>
        <v>10250.290000000001</v>
      </c>
      <c r="G211" s="4" t="s">
        <v>182</v>
      </c>
      <c r="H211" s="4" t="s">
        <v>183</v>
      </c>
      <c r="I211" s="4"/>
      <c r="J211" s="4"/>
      <c r="K211" s="4">
        <v>212</v>
      </c>
      <c r="L211" s="4">
        <v>31</v>
      </c>
      <c r="M211" s="4">
        <v>0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10250.290000000001</v>
      </c>
      <c r="X211" s="4">
        <v>1</v>
      </c>
      <c r="Y211" s="4">
        <v>10250.290000000001</v>
      </c>
      <c r="Z211" s="4"/>
      <c r="AA211" s="4"/>
      <c r="AB211" s="4"/>
    </row>
    <row r="213" spans="1:28" x14ac:dyDescent="0.2">
      <c r="A213">
        <v>71</v>
      </c>
      <c r="B213">
        <v>1</v>
      </c>
      <c r="D213">
        <v>200001</v>
      </c>
      <c r="E213">
        <v>69611698</v>
      </c>
      <c r="F213" t="s">
        <v>3</v>
      </c>
      <c r="G213" t="s">
        <v>3</v>
      </c>
      <c r="H213">
        <v>-1</v>
      </c>
      <c r="I213">
        <v>-1</v>
      </c>
    </row>
    <row r="216" spans="1:28" x14ac:dyDescent="0.2">
      <c r="A216">
        <v>70</v>
      </c>
      <c r="B216">
        <v>1</v>
      </c>
      <c r="D216">
        <v>1</v>
      </c>
      <c r="E216" t="s">
        <v>184</v>
      </c>
      <c r="F216" t="s">
        <v>185</v>
      </c>
      <c r="G216">
        <v>1</v>
      </c>
      <c r="H216">
        <v>0</v>
      </c>
      <c r="I216" t="s">
        <v>3</v>
      </c>
      <c r="J216">
        <v>1</v>
      </c>
      <c r="K216">
        <v>0</v>
      </c>
      <c r="L216" t="s">
        <v>3</v>
      </c>
      <c r="M216" t="s">
        <v>3</v>
      </c>
      <c r="N216">
        <v>0</v>
      </c>
      <c r="P216" t="s">
        <v>186</v>
      </c>
    </row>
    <row r="217" spans="1:28" x14ac:dyDescent="0.2">
      <c r="A217">
        <v>70</v>
      </c>
      <c r="B217">
        <v>1</v>
      </c>
      <c r="D217">
        <v>2</v>
      </c>
      <c r="E217" t="s">
        <v>187</v>
      </c>
      <c r="F217" t="s">
        <v>188</v>
      </c>
      <c r="G217">
        <v>0</v>
      </c>
      <c r="H217">
        <v>0</v>
      </c>
      <c r="I217" t="s">
        <v>3</v>
      </c>
      <c r="J217">
        <v>1</v>
      </c>
      <c r="K217">
        <v>0</v>
      </c>
      <c r="L217" t="s">
        <v>3</v>
      </c>
      <c r="M217" t="s">
        <v>3</v>
      </c>
      <c r="N217">
        <v>0</v>
      </c>
      <c r="P217" t="s">
        <v>189</v>
      </c>
    </row>
    <row r="218" spans="1:28" x14ac:dyDescent="0.2">
      <c r="A218">
        <v>70</v>
      </c>
      <c r="B218">
        <v>1</v>
      </c>
      <c r="D218">
        <v>3</v>
      </c>
      <c r="E218" t="s">
        <v>190</v>
      </c>
      <c r="F218" t="s">
        <v>191</v>
      </c>
      <c r="G218">
        <v>0</v>
      </c>
      <c r="H218">
        <v>0</v>
      </c>
      <c r="I218" t="s">
        <v>3</v>
      </c>
      <c r="J218">
        <v>1</v>
      </c>
      <c r="K218">
        <v>0</v>
      </c>
      <c r="L218" t="s">
        <v>3</v>
      </c>
      <c r="M218" t="s">
        <v>3</v>
      </c>
      <c r="N218">
        <v>0</v>
      </c>
      <c r="P218" t="s">
        <v>192</v>
      </c>
    </row>
    <row r="219" spans="1:28" x14ac:dyDescent="0.2">
      <c r="A219">
        <v>70</v>
      </c>
      <c r="B219">
        <v>1</v>
      </c>
      <c r="D219">
        <v>4</v>
      </c>
      <c r="E219" t="s">
        <v>193</v>
      </c>
      <c r="F219" t="s">
        <v>194</v>
      </c>
      <c r="G219">
        <v>0</v>
      </c>
      <c r="H219">
        <v>0</v>
      </c>
      <c r="I219" t="s">
        <v>195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196</v>
      </c>
    </row>
    <row r="220" spans="1:28" x14ac:dyDescent="0.2">
      <c r="A220">
        <v>70</v>
      </c>
      <c r="B220">
        <v>1</v>
      </c>
      <c r="D220">
        <v>5</v>
      </c>
      <c r="E220" t="s">
        <v>197</v>
      </c>
      <c r="F220" t="s">
        <v>198</v>
      </c>
      <c r="G220">
        <v>0</v>
      </c>
      <c r="H220">
        <v>0</v>
      </c>
      <c r="I220" t="s">
        <v>199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200</v>
      </c>
    </row>
    <row r="221" spans="1:28" x14ac:dyDescent="0.2">
      <c r="A221">
        <v>70</v>
      </c>
      <c r="B221">
        <v>1</v>
      </c>
      <c r="D221">
        <v>6</v>
      </c>
      <c r="E221" t="s">
        <v>201</v>
      </c>
      <c r="F221" t="s">
        <v>202</v>
      </c>
      <c r="G221">
        <v>0</v>
      </c>
      <c r="H221">
        <v>0</v>
      </c>
      <c r="I221" t="s">
        <v>203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204</v>
      </c>
    </row>
    <row r="222" spans="1:28" x14ac:dyDescent="0.2">
      <c r="A222">
        <v>70</v>
      </c>
      <c r="B222">
        <v>1</v>
      </c>
      <c r="D222">
        <v>7</v>
      </c>
      <c r="E222" t="s">
        <v>205</v>
      </c>
      <c r="F222" t="s">
        <v>206</v>
      </c>
      <c r="G222">
        <v>1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207</v>
      </c>
    </row>
    <row r="223" spans="1:28" x14ac:dyDescent="0.2">
      <c r="A223">
        <v>70</v>
      </c>
      <c r="B223">
        <v>1</v>
      </c>
      <c r="D223">
        <v>8</v>
      </c>
      <c r="E223" t="s">
        <v>208</v>
      </c>
      <c r="F223" t="s">
        <v>209</v>
      </c>
      <c r="G223">
        <v>0</v>
      </c>
      <c r="H223">
        <v>0</v>
      </c>
      <c r="I223" t="s">
        <v>210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211</v>
      </c>
    </row>
    <row r="224" spans="1:28" x14ac:dyDescent="0.2">
      <c r="A224">
        <v>70</v>
      </c>
      <c r="B224">
        <v>1</v>
      </c>
      <c r="D224">
        <v>9</v>
      </c>
      <c r="E224" t="s">
        <v>212</v>
      </c>
      <c r="F224" t="s">
        <v>213</v>
      </c>
      <c r="G224">
        <v>0</v>
      </c>
      <c r="H224">
        <v>0</v>
      </c>
      <c r="I224" t="s">
        <v>214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215</v>
      </c>
    </row>
    <row r="225" spans="1:16" x14ac:dyDescent="0.2">
      <c r="A225">
        <v>70</v>
      </c>
      <c r="B225">
        <v>1</v>
      </c>
      <c r="D225">
        <v>10</v>
      </c>
      <c r="E225" t="s">
        <v>216</v>
      </c>
      <c r="F225" t="s">
        <v>217</v>
      </c>
      <c r="G225">
        <v>0</v>
      </c>
      <c r="H225">
        <v>0</v>
      </c>
      <c r="I225" t="s">
        <v>218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219</v>
      </c>
    </row>
    <row r="226" spans="1:16" x14ac:dyDescent="0.2">
      <c r="A226">
        <v>70</v>
      </c>
      <c r="B226">
        <v>1</v>
      </c>
      <c r="D226">
        <v>11</v>
      </c>
      <c r="E226" t="s">
        <v>220</v>
      </c>
      <c r="F226" t="s">
        <v>221</v>
      </c>
      <c r="G226">
        <v>0</v>
      </c>
      <c r="H226">
        <v>0</v>
      </c>
      <c r="I226" t="s">
        <v>222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223</v>
      </c>
    </row>
    <row r="227" spans="1:16" x14ac:dyDescent="0.2">
      <c r="A227">
        <v>70</v>
      </c>
      <c r="B227">
        <v>1</v>
      </c>
      <c r="D227">
        <v>12</v>
      </c>
      <c r="E227" t="s">
        <v>224</v>
      </c>
      <c r="F227" t="s">
        <v>225</v>
      </c>
      <c r="G227">
        <v>0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16" x14ac:dyDescent="0.2">
      <c r="A228">
        <v>70</v>
      </c>
      <c r="B228">
        <v>1</v>
      </c>
      <c r="D228">
        <v>1</v>
      </c>
      <c r="E228" t="s">
        <v>226</v>
      </c>
      <c r="F228" t="s">
        <v>227</v>
      </c>
      <c r="G228">
        <v>0.9</v>
      </c>
      <c r="H228">
        <v>1</v>
      </c>
      <c r="I228" t="s">
        <v>228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16" x14ac:dyDescent="0.2">
      <c r="A229">
        <v>70</v>
      </c>
      <c r="B229">
        <v>1</v>
      </c>
      <c r="D229">
        <v>2</v>
      </c>
      <c r="E229" t="s">
        <v>229</v>
      </c>
      <c r="F229" t="s">
        <v>230</v>
      </c>
      <c r="G229">
        <v>0.85</v>
      </c>
      <c r="H229">
        <v>1</v>
      </c>
      <c r="I229" t="s">
        <v>231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3</v>
      </c>
    </row>
    <row r="230" spans="1:16" x14ac:dyDescent="0.2">
      <c r="A230">
        <v>70</v>
      </c>
      <c r="B230">
        <v>1</v>
      </c>
      <c r="D230">
        <v>3</v>
      </c>
      <c r="E230" t="s">
        <v>232</v>
      </c>
      <c r="F230" t="s">
        <v>233</v>
      </c>
      <c r="G230">
        <v>1</v>
      </c>
      <c r="H230">
        <v>0.85</v>
      </c>
      <c r="I230" t="s">
        <v>234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16" x14ac:dyDescent="0.2">
      <c r="A231">
        <v>70</v>
      </c>
      <c r="B231">
        <v>1</v>
      </c>
      <c r="D231">
        <v>4</v>
      </c>
      <c r="E231" t="s">
        <v>235</v>
      </c>
      <c r="F231" t="s">
        <v>236</v>
      </c>
      <c r="G231">
        <v>1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3</v>
      </c>
    </row>
    <row r="232" spans="1:16" x14ac:dyDescent="0.2">
      <c r="A232">
        <v>70</v>
      </c>
      <c r="B232">
        <v>1</v>
      </c>
      <c r="D232">
        <v>5</v>
      </c>
      <c r="E232" t="s">
        <v>237</v>
      </c>
      <c r="F232" t="s">
        <v>238</v>
      </c>
      <c r="G232">
        <v>1</v>
      </c>
      <c r="H232">
        <v>0.8</v>
      </c>
      <c r="I232" t="s">
        <v>239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3</v>
      </c>
    </row>
    <row r="233" spans="1:16" x14ac:dyDescent="0.2">
      <c r="A233">
        <v>70</v>
      </c>
      <c r="B233">
        <v>1</v>
      </c>
      <c r="D233">
        <v>6</v>
      </c>
      <c r="E233" t="s">
        <v>240</v>
      </c>
      <c r="F233" t="s">
        <v>241</v>
      </c>
      <c r="G233">
        <v>0.85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16" x14ac:dyDescent="0.2">
      <c r="A234">
        <v>70</v>
      </c>
      <c r="B234">
        <v>1</v>
      </c>
      <c r="D234">
        <v>7</v>
      </c>
      <c r="E234" t="s">
        <v>242</v>
      </c>
      <c r="F234" t="s">
        <v>243</v>
      </c>
      <c r="G234">
        <v>0.8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</v>
      </c>
    </row>
    <row r="235" spans="1:16" x14ac:dyDescent="0.2">
      <c r="A235">
        <v>70</v>
      </c>
      <c r="B235">
        <v>1</v>
      </c>
      <c r="D235">
        <v>8</v>
      </c>
      <c r="E235" t="s">
        <v>244</v>
      </c>
      <c r="F235" t="s">
        <v>245</v>
      </c>
      <c r="G235">
        <v>0.7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3</v>
      </c>
    </row>
    <row r="236" spans="1:16" x14ac:dyDescent="0.2">
      <c r="A236">
        <v>70</v>
      </c>
      <c r="B236">
        <v>1</v>
      </c>
      <c r="D236">
        <v>9</v>
      </c>
      <c r="E236" t="s">
        <v>246</v>
      </c>
      <c r="F236" t="s">
        <v>247</v>
      </c>
      <c r="G236">
        <v>0.9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16" x14ac:dyDescent="0.2">
      <c r="A237">
        <v>70</v>
      </c>
      <c r="B237">
        <v>1</v>
      </c>
      <c r="D237">
        <v>10</v>
      </c>
      <c r="E237" t="s">
        <v>248</v>
      </c>
      <c r="F237" t="s">
        <v>249</v>
      </c>
      <c r="G237">
        <v>0.6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11</v>
      </c>
      <c r="E238" t="s">
        <v>250</v>
      </c>
      <c r="F238" t="s">
        <v>251</v>
      </c>
      <c r="G238">
        <v>1.2</v>
      </c>
      <c r="H238">
        <v>0</v>
      </c>
      <c r="I238" t="s">
        <v>3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12</v>
      </c>
      <c r="E239" t="s">
        <v>252</v>
      </c>
      <c r="F239" t="s">
        <v>253</v>
      </c>
      <c r="G239">
        <v>0</v>
      </c>
      <c r="H239">
        <v>0</v>
      </c>
      <c r="I239" t="s">
        <v>3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13</v>
      </c>
      <c r="E240" t="s">
        <v>254</v>
      </c>
      <c r="F240" t="s">
        <v>255</v>
      </c>
      <c r="G240">
        <v>1</v>
      </c>
      <c r="H240">
        <v>0</v>
      </c>
      <c r="I240" t="s">
        <v>3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2" spans="1:40" x14ac:dyDescent="0.2">
      <c r="A242">
        <v>-1</v>
      </c>
    </row>
    <row r="244" spans="1:40" x14ac:dyDescent="0.2">
      <c r="A244" s="3">
        <v>75</v>
      </c>
      <c r="B244" s="3" t="s">
        <v>256</v>
      </c>
      <c r="C244" s="3">
        <v>2022</v>
      </c>
      <c r="D244" s="3">
        <v>0</v>
      </c>
      <c r="E244" s="3">
        <v>1</v>
      </c>
      <c r="F244" s="3">
        <v>0</v>
      </c>
      <c r="G244" s="3">
        <v>0</v>
      </c>
      <c r="H244" s="3">
        <v>1</v>
      </c>
      <c r="I244" s="3">
        <v>0</v>
      </c>
      <c r="J244" s="3">
        <v>1</v>
      </c>
      <c r="K244" s="3">
        <v>0</v>
      </c>
      <c r="L244" s="3">
        <v>0</v>
      </c>
      <c r="M244" s="3">
        <v>0</v>
      </c>
      <c r="N244" s="3">
        <v>203493276</v>
      </c>
      <c r="O244" s="3">
        <v>1</v>
      </c>
    </row>
    <row r="245" spans="1:40" x14ac:dyDescent="0.2">
      <c r="A245" s="5">
        <v>1</v>
      </c>
      <c r="B245" s="5" t="s">
        <v>257</v>
      </c>
      <c r="C245" s="5" t="s">
        <v>258</v>
      </c>
      <c r="D245" s="5">
        <v>2022</v>
      </c>
      <c r="E245" s="5">
        <v>1</v>
      </c>
      <c r="F245" s="5">
        <v>1</v>
      </c>
      <c r="G245" s="5">
        <v>1</v>
      </c>
      <c r="H245" s="5">
        <v>0</v>
      </c>
      <c r="I245" s="5">
        <v>2</v>
      </c>
      <c r="J245" s="5">
        <v>1</v>
      </c>
      <c r="K245" s="5">
        <v>7.53</v>
      </c>
      <c r="L245" s="5">
        <v>1</v>
      </c>
      <c r="M245" s="5">
        <v>1</v>
      </c>
      <c r="N245" s="5">
        <v>1</v>
      </c>
      <c r="O245" s="5">
        <v>7.53</v>
      </c>
      <c r="P245" s="5">
        <v>1</v>
      </c>
      <c r="Q245" s="5">
        <v>1</v>
      </c>
      <c r="R245" s="5" t="s">
        <v>3</v>
      </c>
      <c r="S245" s="5" t="s">
        <v>3</v>
      </c>
      <c r="T245" s="5" t="s">
        <v>3</v>
      </c>
      <c r="U245" s="5" t="s">
        <v>3</v>
      </c>
      <c r="V245" s="5" t="s">
        <v>3</v>
      </c>
      <c r="W245" s="5" t="s">
        <v>3</v>
      </c>
      <c r="X245" s="5" t="s">
        <v>3</v>
      </c>
      <c r="Y245" s="5" t="s">
        <v>3</v>
      </c>
      <c r="Z245" s="5" t="s">
        <v>3</v>
      </c>
      <c r="AA245" s="5" t="s">
        <v>3</v>
      </c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>
        <v>203493277</v>
      </c>
    </row>
    <row r="249" spans="1:40" x14ac:dyDescent="0.2">
      <c r="A249">
        <v>65</v>
      </c>
      <c r="C249">
        <v>1</v>
      </c>
      <c r="D249">
        <v>0</v>
      </c>
      <c r="E2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203493276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ROUND((Source!F166)/1000,2)</f>
        <v>19770.080000000002</v>
      </c>
      <c r="F16" s="7">
        <f>ROUND((Source!F167)/1000,2)</f>
        <v>4861.6899999999996</v>
      </c>
      <c r="G16" s="7">
        <f>ROUND((Source!F158)/1000,2)</f>
        <v>0</v>
      </c>
      <c r="H16" s="7">
        <f>ROUND((Source!F168)/1000+(Source!F169)/1000,2)</f>
        <v>10.25</v>
      </c>
      <c r="I16" s="7">
        <f>E16+F16+G16+H16</f>
        <v>24642.02</v>
      </c>
      <c r="J16" s="7">
        <f>ROUND((Source!F164+Source!F163)/1000,2)</f>
        <v>2925.3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19807354.789999999</v>
      </c>
      <c r="AU16" s="7">
        <v>5217379.76</v>
      </c>
      <c r="AV16" s="7">
        <v>0</v>
      </c>
      <c r="AW16" s="7">
        <v>0</v>
      </c>
      <c r="AX16" s="7">
        <v>0</v>
      </c>
      <c r="AY16" s="7">
        <v>13262205.41</v>
      </c>
      <c r="AZ16" s="7">
        <v>1597534.79</v>
      </c>
      <c r="BA16" s="7">
        <v>1327769.6200000001</v>
      </c>
      <c r="BB16" s="7">
        <v>19770079.52</v>
      </c>
      <c r="BC16" s="7">
        <v>4861685.42</v>
      </c>
      <c r="BD16" s="7">
        <v>10250.290000000001</v>
      </c>
      <c r="BE16" s="7">
        <v>0</v>
      </c>
      <c r="BF16" s="7">
        <v>3706.6099999999997</v>
      </c>
      <c r="BG16" s="7">
        <v>3548.29</v>
      </c>
      <c r="BH16" s="7">
        <v>1632.3</v>
      </c>
      <c r="BI16" s="7">
        <v>3250703.16</v>
      </c>
      <c r="BJ16" s="7">
        <v>1583957.28</v>
      </c>
      <c r="BK16" s="7">
        <v>24642015.23</v>
      </c>
    </row>
    <row r="18" spans="1:19" x14ac:dyDescent="0.2">
      <c r="A18">
        <v>51</v>
      </c>
      <c r="E18" s="8">
        <f>SUMIF(A16:A17,3,E16:E17)</f>
        <v>19770.080000000002</v>
      </c>
      <c r="F18" s="8">
        <f>SUMIF(A16:A17,3,F16:F17)</f>
        <v>4861.6899999999996</v>
      </c>
      <c r="G18" s="8">
        <f>SUMIF(A16:A17,3,G16:G17)</f>
        <v>0</v>
      </c>
      <c r="H18" s="8">
        <f>SUMIF(A16:A17,3,H16:H17)</f>
        <v>10.25</v>
      </c>
      <c r="I18" s="8">
        <f>SUMIF(A16:A17,3,I16:I17)</f>
        <v>24642.02</v>
      </c>
      <c r="J18" s="8">
        <f>SUMIF(A16:A17,3,J16:J17)</f>
        <v>2925.3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19807354.789999999</v>
      </c>
      <c r="G20" s="4" t="s">
        <v>95</v>
      </c>
      <c r="H20" s="4" t="s">
        <v>96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5217379.76</v>
      </c>
      <c r="G21" s="4" t="s">
        <v>97</v>
      </c>
      <c r="H21" s="4" t="s">
        <v>98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99</v>
      </c>
      <c r="H22" s="4" t="s">
        <v>100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5217379.76</v>
      </c>
      <c r="G23" s="4" t="s">
        <v>101</v>
      </c>
      <c r="H23" s="4" t="s">
        <v>102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5217379.76</v>
      </c>
      <c r="G24" s="4" t="s">
        <v>103</v>
      </c>
      <c r="H24" s="4" t="s">
        <v>104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105</v>
      </c>
      <c r="H25" s="4" t="s">
        <v>106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5217379.76</v>
      </c>
      <c r="G26" s="4" t="s">
        <v>107</v>
      </c>
      <c r="H26" s="4" t="s">
        <v>108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109</v>
      </c>
      <c r="H27" s="4" t="s">
        <v>110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111</v>
      </c>
      <c r="H28" s="4" t="s">
        <v>112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113</v>
      </c>
      <c r="H29" s="4" t="s">
        <v>114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13262205.41</v>
      </c>
      <c r="G30" s="4" t="s">
        <v>115</v>
      </c>
      <c r="H30" s="4" t="s">
        <v>116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117</v>
      </c>
      <c r="H31" s="4" t="s">
        <v>118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1597534.79</v>
      </c>
      <c r="G32" s="4" t="s">
        <v>119</v>
      </c>
      <c r="H32" s="4" t="s">
        <v>120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1327769.6200000001</v>
      </c>
      <c r="G33" s="4" t="s">
        <v>121</v>
      </c>
      <c r="H33" s="4" t="s">
        <v>122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123</v>
      </c>
      <c r="H34" s="4" t="s">
        <v>124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19770079.52</v>
      </c>
      <c r="G35" s="4" t="s">
        <v>125</v>
      </c>
      <c r="H35" s="4" t="s">
        <v>126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4861685.42</v>
      </c>
      <c r="G36" s="4" t="s">
        <v>127</v>
      </c>
      <c r="H36" s="4" t="s">
        <v>128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10250.290000000001</v>
      </c>
      <c r="G37" s="4" t="s">
        <v>129</v>
      </c>
      <c r="H37" s="4" t="s">
        <v>130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131</v>
      </c>
      <c r="H38" s="4" t="s">
        <v>132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133</v>
      </c>
      <c r="H39" s="4" t="s">
        <v>134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3706.6099999999997</v>
      </c>
      <c r="G40" s="4" t="s">
        <v>135</v>
      </c>
      <c r="H40" s="4" t="s">
        <v>136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3548.29</v>
      </c>
      <c r="G41" s="4" t="s">
        <v>137</v>
      </c>
      <c r="H41" s="4" t="s">
        <v>138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1632.3</v>
      </c>
      <c r="G42" s="4" t="s">
        <v>139</v>
      </c>
      <c r="H42" s="4" t="s">
        <v>140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141</v>
      </c>
      <c r="H43" s="4" t="s">
        <v>142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3250703.16</v>
      </c>
      <c r="G44" s="4" t="s">
        <v>143</v>
      </c>
      <c r="H44" s="4" t="s">
        <v>144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1583957.28</v>
      </c>
      <c r="G45" s="4" t="s">
        <v>145</v>
      </c>
      <c r="H45" s="4" t="s">
        <v>146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24642015.23</v>
      </c>
      <c r="G46" s="4" t="s">
        <v>147</v>
      </c>
      <c r="H46" s="4" t="s">
        <v>148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24642015.23</v>
      </c>
      <c r="G47" s="4" t="s">
        <v>176</v>
      </c>
      <c r="H47" s="4" t="s">
        <v>177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24631764.940000001</v>
      </c>
      <c r="G48" s="4" t="s">
        <v>178</v>
      </c>
      <c r="H48" s="4" t="s">
        <v>179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180</v>
      </c>
      <c r="H49" s="4" t="s">
        <v>181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10250.290000000001</v>
      </c>
      <c r="G50" s="4" t="s">
        <v>182</v>
      </c>
      <c r="H50" s="4" t="s">
        <v>183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256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203493276</v>
      </c>
      <c r="O55" s="3">
        <v>1</v>
      </c>
    </row>
    <row r="56" spans="1:40" x14ac:dyDescent="0.2">
      <c r="A56" s="5">
        <v>1</v>
      </c>
      <c r="B56" s="5" t="s">
        <v>257</v>
      </c>
      <c r="C56" s="5" t="s">
        <v>258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1</v>
      </c>
      <c r="M56" s="5">
        <v>1</v>
      </c>
      <c r="N56" s="5">
        <v>1</v>
      </c>
      <c r="O56" s="5">
        <v>7.53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203493277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203493276</v>
      </c>
      <c r="C1">
        <v>203493514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260</v>
      </c>
      <c r="J1" t="s">
        <v>3</v>
      </c>
      <c r="K1" t="s">
        <v>261</v>
      </c>
      <c r="L1">
        <v>1369</v>
      </c>
      <c r="N1">
        <v>1013</v>
      </c>
      <c r="O1" t="s">
        <v>262</v>
      </c>
      <c r="P1" t="s">
        <v>262</v>
      </c>
      <c r="Q1">
        <v>1</v>
      </c>
      <c r="W1">
        <v>0</v>
      </c>
      <c r="X1">
        <v>254330056</v>
      </c>
      <c r="Y1">
        <v>154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203493516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138.6</v>
      </c>
      <c r="CY1">
        <f>AD1</f>
        <v>7.8</v>
      </c>
      <c r="CZ1">
        <f>AH1</f>
        <v>7.8</v>
      </c>
      <c r="DA1">
        <f>AL1</f>
        <v>1</v>
      </c>
      <c r="DB1">
        <f>ROUND(ROUND(AT1*CZ1,2),6)</f>
        <v>1201.2</v>
      </c>
      <c r="DC1">
        <f>ROUND(ROUND(AT1*AG1,2),6)</f>
        <v>0</v>
      </c>
    </row>
    <row r="2" spans="1:107" x14ac:dyDescent="0.2">
      <c r="A2">
        <f>ROW(Source!A29)</f>
        <v>29</v>
      </c>
      <c r="B2">
        <v>203493276</v>
      </c>
      <c r="C2">
        <v>203493517</v>
      </c>
      <c r="D2">
        <v>51592841</v>
      </c>
      <c r="E2">
        <v>1</v>
      </c>
      <c r="F2">
        <v>1</v>
      </c>
      <c r="G2">
        <v>1</v>
      </c>
      <c r="H2">
        <v>1</v>
      </c>
      <c r="I2" t="s">
        <v>263</v>
      </c>
      <c r="J2" t="s">
        <v>3</v>
      </c>
      <c r="K2" t="s">
        <v>264</v>
      </c>
      <c r="L2">
        <v>1369</v>
      </c>
      <c r="N2">
        <v>1013</v>
      </c>
      <c r="O2" t="s">
        <v>262</v>
      </c>
      <c r="P2" t="s">
        <v>262</v>
      </c>
      <c r="Q2">
        <v>1</v>
      </c>
      <c r="W2">
        <v>0</v>
      </c>
      <c r="X2">
        <v>-1499016023</v>
      </c>
      <c r="Y2">
        <v>88.5</v>
      </c>
      <c r="AA2">
        <v>0</v>
      </c>
      <c r="AB2">
        <v>0</v>
      </c>
      <c r="AC2">
        <v>0</v>
      </c>
      <c r="AD2">
        <v>7.5</v>
      </c>
      <c r="AE2">
        <v>0</v>
      </c>
      <c r="AF2">
        <v>0</v>
      </c>
      <c r="AG2">
        <v>0</v>
      </c>
      <c r="AH2">
        <v>7.5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88.5</v>
      </c>
      <c r="AU2" t="s">
        <v>3</v>
      </c>
      <c r="AV2">
        <v>1</v>
      </c>
      <c r="AW2">
        <v>2</v>
      </c>
      <c r="AX2">
        <v>203493519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79.650000000000006</v>
      </c>
      <c r="CY2">
        <f>AD2</f>
        <v>7.5</v>
      </c>
      <c r="CZ2">
        <f>AH2</f>
        <v>7.5</v>
      </c>
      <c r="DA2">
        <f>AL2</f>
        <v>1</v>
      </c>
      <c r="DB2">
        <f>ROUND(ROUND(AT2*CZ2,2),6)</f>
        <v>663.75</v>
      </c>
      <c r="DC2">
        <f>ROUND(ROUND(AT2*AG2,2),6)</f>
        <v>0</v>
      </c>
    </row>
    <row r="3" spans="1:107" x14ac:dyDescent="0.2">
      <c r="A3">
        <f>ROW(Source!A30)</f>
        <v>30</v>
      </c>
      <c r="B3">
        <v>203493276</v>
      </c>
      <c r="C3">
        <v>203493520</v>
      </c>
      <c r="D3">
        <v>85791262</v>
      </c>
      <c r="E3">
        <v>1</v>
      </c>
      <c r="F3">
        <v>1</v>
      </c>
      <c r="G3">
        <v>1</v>
      </c>
      <c r="H3">
        <v>1</v>
      </c>
      <c r="I3" t="s">
        <v>265</v>
      </c>
      <c r="J3" t="s">
        <v>3</v>
      </c>
      <c r="K3" t="s">
        <v>266</v>
      </c>
      <c r="L3">
        <v>1369</v>
      </c>
      <c r="N3">
        <v>1013</v>
      </c>
      <c r="O3" t="s">
        <v>262</v>
      </c>
      <c r="P3" t="s">
        <v>262</v>
      </c>
      <c r="Q3">
        <v>1</v>
      </c>
      <c r="W3">
        <v>0</v>
      </c>
      <c r="X3">
        <v>1732377429</v>
      </c>
      <c r="Y3">
        <v>0.27</v>
      </c>
      <c r="AA3">
        <v>0</v>
      </c>
      <c r="AB3">
        <v>0</v>
      </c>
      <c r="AC3">
        <v>0</v>
      </c>
      <c r="AD3">
        <v>9.6199999999999992</v>
      </c>
      <c r="AE3">
        <v>0</v>
      </c>
      <c r="AF3">
        <v>0</v>
      </c>
      <c r="AG3">
        <v>0</v>
      </c>
      <c r="AH3">
        <v>9.6199999999999992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0.27</v>
      </c>
      <c r="AU3" t="s">
        <v>3</v>
      </c>
      <c r="AV3">
        <v>1</v>
      </c>
      <c r="AW3">
        <v>2</v>
      </c>
      <c r="AX3">
        <v>203493524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2.7</v>
      </c>
      <c r="CY3">
        <f>AD3</f>
        <v>9.6199999999999992</v>
      </c>
      <c r="CZ3">
        <f>AH3</f>
        <v>9.6199999999999992</v>
      </c>
      <c r="DA3">
        <f>AL3</f>
        <v>1</v>
      </c>
      <c r="DB3">
        <f>ROUND(ROUND(AT3*CZ3,2),6)</f>
        <v>2.6</v>
      </c>
      <c r="DC3">
        <f>ROUND(ROUND(AT3*AG3,2),6)</f>
        <v>0</v>
      </c>
    </row>
    <row r="4" spans="1:107" x14ac:dyDescent="0.2">
      <c r="A4">
        <f>ROW(Source!A30)</f>
        <v>30</v>
      </c>
      <c r="B4">
        <v>203493276</v>
      </c>
      <c r="C4">
        <v>203493520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24</v>
      </c>
      <c r="J4" t="s">
        <v>3</v>
      </c>
      <c r="K4" t="s">
        <v>267</v>
      </c>
      <c r="L4">
        <v>608254</v>
      </c>
      <c r="N4">
        <v>1013</v>
      </c>
      <c r="O4" t="s">
        <v>268</v>
      </c>
      <c r="P4" t="s">
        <v>268</v>
      </c>
      <c r="Q4">
        <v>1</v>
      </c>
      <c r="W4">
        <v>0</v>
      </c>
      <c r="X4">
        <v>-185737400</v>
      </c>
      <c r="Y4">
        <v>0.28000000000000003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0.28000000000000003</v>
      </c>
      <c r="AU4" t="s">
        <v>3</v>
      </c>
      <c r="AV4">
        <v>2</v>
      </c>
      <c r="AW4">
        <v>2</v>
      </c>
      <c r="AX4">
        <v>203493525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2.8000000000000003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</row>
    <row r="5" spans="1:107" x14ac:dyDescent="0.2">
      <c r="A5">
        <f>ROW(Source!A30)</f>
        <v>30</v>
      </c>
      <c r="B5">
        <v>203493276</v>
      </c>
      <c r="C5">
        <v>203493520</v>
      </c>
      <c r="D5">
        <v>85786977</v>
      </c>
      <c r="E5">
        <v>1</v>
      </c>
      <c r="F5">
        <v>1</v>
      </c>
      <c r="G5">
        <v>1</v>
      </c>
      <c r="H5">
        <v>2</v>
      </c>
      <c r="I5" t="s">
        <v>269</v>
      </c>
      <c r="J5" t="s">
        <v>270</v>
      </c>
      <c r="K5" t="s">
        <v>271</v>
      </c>
      <c r="L5">
        <v>1368</v>
      </c>
      <c r="N5">
        <v>1011</v>
      </c>
      <c r="O5" t="s">
        <v>172</v>
      </c>
      <c r="P5" t="s">
        <v>172</v>
      </c>
      <c r="Q5">
        <v>1</v>
      </c>
      <c r="W5">
        <v>0</v>
      </c>
      <c r="X5">
        <v>759066803</v>
      </c>
      <c r="Y5">
        <v>0.28000000000000003</v>
      </c>
      <c r="AA5">
        <v>0</v>
      </c>
      <c r="AB5">
        <v>4312.16</v>
      </c>
      <c r="AC5">
        <v>466.56</v>
      </c>
      <c r="AD5">
        <v>0</v>
      </c>
      <c r="AE5">
        <v>0</v>
      </c>
      <c r="AF5">
        <v>1064.73</v>
      </c>
      <c r="AG5">
        <v>13.5</v>
      </c>
      <c r="AH5">
        <v>0</v>
      </c>
      <c r="AI5">
        <v>1</v>
      </c>
      <c r="AJ5">
        <v>4.05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0.28000000000000003</v>
      </c>
      <c r="AU5" t="s">
        <v>3</v>
      </c>
      <c r="AV5">
        <v>0</v>
      </c>
      <c r="AW5">
        <v>2</v>
      </c>
      <c r="AX5">
        <v>203493526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2.8000000000000003</v>
      </c>
      <c r="CY5">
        <f>AB5</f>
        <v>4312.16</v>
      </c>
      <c r="CZ5">
        <f>AF5</f>
        <v>1064.73</v>
      </c>
      <c r="DA5">
        <f>AJ5</f>
        <v>4.05</v>
      </c>
      <c r="DB5">
        <f>ROUND(ROUND(AT5*CZ5,2),6)</f>
        <v>298.12</v>
      </c>
      <c r="DC5">
        <f>ROUND(ROUND(AT5*AG5,2),6)</f>
        <v>3.78</v>
      </c>
    </row>
    <row r="6" spans="1:107" x14ac:dyDescent="0.2">
      <c r="A6">
        <f>ROW(Source!A31)</f>
        <v>31</v>
      </c>
      <c r="B6">
        <v>203493276</v>
      </c>
      <c r="C6">
        <v>203493527</v>
      </c>
      <c r="D6">
        <v>85791318</v>
      </c>
      <c r="E6">
        <v>1</v>
      </c>
      <c r="F6">
        <v>1</v>
      </c>
      <c r="G6">
        <v>1</v>
      </c>
      <c r="H6">
        <v>1</v>
      </c>
      <c r="I6" t="s">
        <v>272</v>
      </c>
      <c r="J6" t="s">
        <v>3</v>
      </c>
      <c r="K6" t="s">
        <v>273</v>
      </c>
      <c r="L6">
        <v>1369</v>
      </c>
      <c r="N6">
        <v>1013</v>
      </c>
      <c r="O6" t="s">
        <v>262</v>
      </c>
      <c r="P6" t="s">
        <v>262</v>
      </c>
      <c r="Q6">
        <v>1</v>
      </c>
      <c r="W6">
        <v>0</v>
      </c>
      <c r="X6">
        <v>-611214350</v>
      </c>
      <c r="Y6">
        <v>2.3919999999999999</v>
      </c>
      <c r="AA6">
        <v>0</v>
      </c>
      <c r="AB6">
        <v>0</v>
      </c>
      <c r="AC6">
        <v>0</v>
      </c>
      <c r="AD6">
        <v>10.65</v>
      </c>
      <c r="AE6">
        <v>0</v>
      </c>
      <c r="AF6">
        <v>0</v>
      </c>
      <c r="AG6">
        <v>0</v>
      </c>
      <c r="AH6">
        <v>10.65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2.08</v>
      </c>
      <c r="AU6" t="s">
        <v>41</v>
      </c>
      <c r="AV6">
        <v>1</v>
      </c>
      <c r="AW6">
        <v>2</v>
      </c>
      <c r="AX6">
        <v>203493542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Y6*Source!I31</f>
        <v>2392</v>
      </c>
      <c r="CY6">
        <f>AD6</f>
        <v>10.65</v>
      </c>
      <c r="CZ6">
        <f>AH6</f>
        <v>10.65</v>
      </c>
      <c r="DA6">
        <f>AL6</f>
        <v>1</v>
      </c>
      <c r="DB6">
        <f t="shared" ref="DB6:DB14" si="0">ROUND((ROUND(AT6*CZ6,2)*1.15),6)</f>
        <v>25.4725</v>
      </c>
      <c r="DC6">
        <f t="shared" ref="DC6:DC14" si="1">ROUND((ROUND(AT6*AG6,2)*1.15),6)</f>
        <v>0</v>
      </c>
    </row>
    <row r="7" spans="1:107" x14ac:dyDescent="0.2">
      <c r="A7">
        <f>ROW(Source!A31)</f>
        <v>31</v>
      </c>
      <c r="B7">
        <v>203493276</v>
      </c>
      <c r="C7">
        <v>203493527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24</v>
      </c>
      <c r="J7" t="s">
        <v>3</v>
      </c>
      <c r="K7" t="s">
        <v>267</v>
      </c>
      <c r="L7">
        <v>608254</v>
      </c>
      <c r="N7">
        <v>1013</v>
      </c>
      <c r="O7" t="s">
        <v>268</v>
      </c>
      <c r="P7" t="s">
        <v>268</v>
      </c>
      <c r="Q7">
        <v>1</v>
      </c>
      <c r="W7">
        <v>0</v>
      </c>
      <c r="X7">
        <v>-185737400</v>
      </c>
      <c r="Y7">
        <v>3.5304999999999995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3.07</v>
      </c>
      <c r="AU7" t="s">
        <v>41</v>
      </c>
      <c r="AV7">
        <v>2</v>
      </c>
      <c r="AW7">
        <v>2</v>
      </c>
      <c r="AX7">
        <v>203493543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3530.4999999999995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ROW(Source!A31)</f>
        <v>31</v>
      </c>
      <c r="B8">
        <v>203493276</v>
      </c>
      <c r="C8">
        <v>203493527</v>
      </c>
      <c r="D8">
        <v>85786799</v>
      </c>
      <c r="E8">
        <v>1</v>
      </c>
      <c r="F8">
        <v>1</v>
      </c>
      <c r="G8">
        <v>1</v>
      </c>
      <c r="H8">
        <v>2</v>
      </c>
      <c r="I8" t="s">
        <v>274</v>
      </c>
      <c r="J8" t="s">
        <v>275</v>
      </c>
      <c r="K8" t="s">
        <v>276</v>
      </c>
      <c r="L8">
        <v>1368</v>
      </c>
      <c r="N8">
        <v>1011</v>
      </c>
      <c r="O8" t="s">
        <v>172</v>
      </c>
      <c r="P8" t="s">
        <v>172</v>
      </c>
      <c r="Q8">
        <v>1</v>
      </c>
      <c r="W8">
        <v>0</v>
      </c>
      <c r="X8">
        <v>144086767</v>
      </c>
      <c r="Y8">
        <v>2.3E-2</v>
      </c>
      <c r="AA8">
        <v>0</v>
      </c>
      <c r="AB8">
        <v>983.95</v>
      </c>
      <c r="AC8">
        <v>400.9</v>
      </c>
      <c r="AD8">
        <v>0</v>
      </c>
      <c r="AE8">
        <v>0</v>
      </c>
      <c r="AF8">
        <v>88.01</v>
      </c>
      <c r="AG8">
        <v>11.6</v>
      </c>
      <c r="AH8">
        <v>0</v>
      </c>
      <c r="AI8">
        <v>1</v>
      </c>
      <c r="AJ8">
        <v>11.18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0.02</v>
      </c>
      <c r="AU8" t="s">
        <v>41</v>
      </c>
      <c r="AV8">
        <v>0</v>
      </c>
      <c r="AW8">
        <v>2</v>
      </c>
      <c r="AX8">
        <v>203493544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Y8*Source!I31</f>
        <v>23</v>
      </c>
      <c r="CY8">
        <f t="shared" ref="CY8:CY14" si="2">AB8</f>
        <v>983.95</v>
      </c>
      <c r="CZ8">
        <f t="shared" ref="CZ8:CZ14" si="3">AF8</f>
        <v>88.01</v>
      </c>
      <c r="DA8">
        <f t="shared" ref="DA8:DA14" si="4">AJ8</f>
        <v>11.18</v>
      </c>
      <c r="DB8">
        <f t="shared" si="0"/>
        <v>2.024</v>
      </c>
      <c r="DC8">
        <f t="shared" si="1"/>
        <v>0.26450000000000001</v>
      </c>
    </row>
    <row r="9" spans="1:107" x14ac:dyDescent="0.2">
      <c r="A9">
        <f>ROW(Source!A31)</f>
        <v>31</v>
      </c>
      <c r="B9">
        <v>203493276</v>
      </c>
      <c r="C9">
        <v>203493527</v>
      </c>
      <c r="D9">
        <v>85786888</v>
      </c>
      <c r="E9">
        <v>1</v>
      </c>
      <c r="F9">
        <v>1</v>
      </c>
      <c r="G9">
        <v>1</v>
      </c>
      <c r="H9">
        <v>2</v>
      </c>
      <c r="I9" t="s">
        <v>277</v>
      </c>
      <c r="J9" t="s">
        <v>278</v>
      </c>
      <c r="K9" t="s">
        <v>279</v>
      </c>
      <c r="L9">
        <v>1368</v>
      </c>
      <c r="N9">
        <v>1011</v>
      </c>
      <c r="O9" t="s">
        <v>172</v>
      </c>
      <c r="P9" t="s">
        <v>172</v>
      </c>
      <c r="Q9">
        <v>1</v>
      </c>
      <c r="W9">
        <v>0</v>
      </c>
      <c r="X9">
        <v>527941689</v>
      </c>
      <c r="Y9">
        <v>1.012</v>
      </c>
      <c r="AA9">
        <v>0</v>
      </c>
      <c r="AB9">
        <v>1451.86</v>
      </c>
      <c r="AC9">
        <v>466.56</v>
      </c>
      <c r="AD9">
        <v>0</v>
      </c>
      <c r="AE9">
        <v>0</v>
      </c>
      <c r="AF9">
        <v>215.09</v>
      </c>
      <c r="AG9">
        <v>13.5</v>
      </c>
      <c r="AH9">
        <v>0</v>
      </c>
      <c r="AI9">
        <v>1</v>
      </c>
      <c r="AJ9">
        <v>6.75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0.88</v>
      </c>
      <c r="AU9" t="s">
        <v>41</v>
      </c>
      <c r="AV9">
        <v>0</v>
      </c>
      <c r="AW9">
        <v>2</v>
      </c>
      <c r="AX9">
        <v>203493545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1012</v>
      </c>
      <c r="CY9">
        <f t="shared" si="2"/>
        <v>1451.86</v>
      </c>
      <c r="CZ9">
        <f t="shared" si="3"/>
        <v>215.09</v>
      </c>
      <c r="DA9">
        <f t="shared" si="4"/>
        <v>6.75</v>
      </c>
      <c r="DB9">
        <f t="shared" si="0"/>
        <v>217.672</v>
      </c>
      <c r="DC9">
        <f t="shared" si="1"/>
        <v>13.662000000000001</v>
      </c>
    </row>
    <row r="10" spans="1:107" x14ac:dyDescent="0.2">
      <c r="A10">
        <f>ROW(Source!A31)</f>
        <v>31</v>
      </c>
      <c r="B10">
        <v>203493276</v>
      </c>
      <c r="C10">
        <v>203493527</v>
      </c>
      <c r="D10">
        <v>85786930</v>
      </c>
      <c r="E10">
        <v>1</v>
      </c>
      <c r="F10">
        <v>1</v>
      </c>
      <c r="G10">
        <v>1</v>
      </c>
      <c r="H10">
        <v>2</v>
      </c>
      <c r="I10" t="s">
        <v>280</v>
      </c>
      <c r="J10" t="s">
        <v>281</v>
      </c>
      <c r="K10" t="s">
        <v>282</v>
      </c>
      <c r="L10">
        <v>1368</v>
      </c>
      <c r="N10">
        <v>1011</v>
      </c>
      <c r="O10" t="s">
        <v>172</v>
      </c>
      <c r="P10" t="s">
        <v>172</v>
      </c>
      <c r="Q10">
        <v>1</v>
      </c>
      <c r="W10">
        <v>0</v>
      </c>
      <c r="X10">
        <v>-2101943501</v>
      </c>
      <c r="Y10">
        <v>0.34499999999999997</v>
      </c>
      <c r="AA10">
        <v>0</v>
      </c>
      <c r="AB10">
        <v>1040.5999999999999</v>
      </c>
      <c r="AC10">
        <v>497.66</v>
      </c>
      <c r="AD10">
        <v>0</v>
      </c>
      <c r="AE10">
        <v>0</v>
      </c>
      <c r="AF10">
        <v>110</v>
      </c>
      <c r="AG10">
        <v>14.4</v>
      </c>
      <c r="AH10">
        <v>0</v>
      </c>
      <c r="AI10">
        <v>1</v>
      </c>
      <c r="AJ10">
        <v>9.4600000000000009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</v>
      </c>
      <c r="AU10" t="s">
        <v>41</v>
      </c>
      <c r="AV10">
        <v>0</v>
      </c>
      <c r="AW10">
        <v>2</v>
      </c>
      <c r="AX10">
        <v>203493546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345</v>
      </c>
      <c r="CY10">
        <f t="shared" si="2"/>
        <v>1040.5999999999999</v>
      </c>
      <c r="CZ10">
        <f t="shared" si="3"/>
        <v>110</v>
      </c>
      <c r="DA10">
        <f t="shared" si="4"/>
        <v>9.4600000000000009</v>
      </c>
      <c r="DB10">
        <f t="shared" si="0"/>
        <v>37.950000000000003</v>
      </c>
      <c r="DC10">
        <f t="shared" si="1"/>
        <v>4.968</v>
      </c>
    </row>
    <row r="11" spans="1:107" x14ac:dyDescent="0.2">
      <c r="A11">
        <f>ROW(Source!A31)</f>
        <v>31</v>
      </c>
      <c r="B11">
        <v>203493276</v>
      </c>
      <c r="C11">
        <v>203493527</v>
      </c>
      <c r="D11">
        <v>85786978</v>
      </c>
      <c r="E11">
        <v>1</v>
      </c>
      <c r="F11">
        <v>1</v>
      </c>
      <c r="G11">
        <v>1</v>
      </c>
      <c r="H11">
        <v>2</v>
      </c>
      <c r="I11" t="s">
        <v>283</v>
      </c>
      <c r="J11" t="s">
        <v>284</v>
      </c>
      <c r="K11" t="s">
        <v>285</v>
      </c>
      <c r="L11">
        <v>1368</v>
      </c>
      <c r="N11">
        <v>1011</v>
      </c>
      <c r="O11" t="s">
        <v>172</v>
      </c>
      <c r="P11" t="s">
        <v>172</v>
      </c>
      <c r="Q11">
        <v>1</v>
      </c>
      <c r="W11">
        <v>0</v>
      </c>
      <c r="X11">
        <v>1803294917</v>
      </c>
      <c r="Y11">
        <v>1.012</v>
      </c>
      <c r="AA11">
        <v>0</v>
      </c>
      <c r="AB11">
        <v>10795.67</v>
      </c>
      <c r="AC11">
        <v>867.46</v>
      </c>
      <c r="AD11">
        <v>0</v>
      </c>
      <c r="AE11">
        <v>0</v>
      </c>
      <c r="AF11">
        <v>2230.5100000000002</v>
      </c>
      <c r="AG11">
        <v>25.1</v>
      </c>
      <c r="AH11">
        <v>0</v>
      </c>
      <c r="AI11">
        <v>1</v>
      </c>
      <c r="AJ11">
        <v>4.84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0.88</v>
      </c>
      <c r="AU11" t="s">
        <v>41</v>
      </c>
      <c r="AV11">
        <v>0</v>
      </c>
      <c r="AW11">
        <v>2</v>
      </c>
      <c r="AX11">
        <v>203493547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1012</v>
      </c>
      <c r="CY11">
        <f t="shared" si="2"/>
        <v>10795.67</v>
      </c>
      <c r="CZ11">
        <f t="shared" si="3"/>
        <v>2230.5100000000002</v>
      </c>
      <c r="DA11">
        <f t="shared" si="4"/>
        <v>4.84</v>
      </c>
      <c r="DB11">
        <f t="shared" si="0"/>
        <v>2257.2775000000001</v>
      </c>
      <c r="DC11">
        <f t="shared" si="1"/>
        <v>25.403500000000001</v>
      </c>
    </row>
    <row r="12" spans="1:107" x14ac:dyDescent="0.2">
      <c r="A12">
        <f>ROW(Source!A31)</f>
        <v>31</v>
      </c>
      <c r="B12">
        <v>203493276</v>
      </c>
      <c r="C12">
        <v>203493527</v>
      </c>
      <c r="D12">
        <v>85786981</v>
      </c>
      <c r="E12">
        <v>1</v>
      </c>
      <c r="F12">
        <v>1</v>
      </c>
      <c r="G12">
        <v>1</v>
      </c>
      <c r="H12">
        <v>2</v>
      </c>
      <c r="I12" t="s">
        <v>286</v>
      </c>
      <c r="J12" t="s">
        <v>287</v>
      </c>
      <c r="K12" t="s">
        <v>288</v>
      </c>
      <c r="L12">
        <v>1368</v>
      </c>
      <c r="N12">
        <v>1011</v>
      </c>
      <c r="O12" t="s">
        <v>172</v>
      </c>
      <c r="P12" t="s">
        <v>172</v>
      </c>
      <c r="Q12">
        <v>1</v>
      </c>
      <c r="W12">
        <v>0</v>
      </c>
      <c r="X12">
        <v>-1856547036</v>
      </c>
      <c r="Y12">
        <v>0.1265</v>
      </c>
      <c r="AA12">
        <v>0</v>
      </c>
      <c r="AB12">
        <v>1275.78</v>
      </c>
      <c r="AC12">
        <v>466.56</v>
      </c>
      <c r="AD12">
        <v>0</v>
      </c>
      <c r="AE12">
        <v>0</v>
      </c>
      <c r="AF12">
        <v>140.97</v>
      </c>
      <c r="AG12">
        <v>13.5</v>
      </c>
      <c r="AH12">
        <v>0</v>
      </c>
      <c r="AI12">
        <v>1</v>
      </c>
      <c r="AJ12">
        <v>9.0500000000000007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0.11</v>
      </c>
      <c r="AU12" t="s">
        <v>41</v>
      </c>
      <c r="AV12">
        <v>0</v>
      </c>
      <c r="AW12">
        <v>2</v>
      </c>
      <c r="AX12">
        <v>203493548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126.5</v>
      </c>
      <c r="CY12">
        <f t="shared" si="2"/>
        <v>1275.78</v>
      </c>
      <c r="CZ12">
        <f t="shared" si="3"/>
        <v>140.97</v>
      </c>
      <c r="DA12">
        <f t="shared" si="4"/>
        <v>9.0500000000000007</v>
      </c>
      <c r="DB12">
        <f t="shared" si="0"/>
        <v>17.836500000000001</v>
      </c>
      <c r="DC12">
        <f t="shared" si="1"/>
        <v>1.7135</v>
      </c>
    </row>
    <row r="13" spans="1:107" x14ac:dyDescent="0.2">
      <c r="A13">
        <f>ROW(Source!A31)</f>
        <v>31</v>
      </c>
      <c r="B13">
        <v>203493276</v>
      </c>
      <c r="C13">
        <v>203493527</v>
      </c>
      <c r="D13">
        <v>85787036</v>
      </c>
      <c r="E13">
        <v>1</v>
      </c>
      <c r="F13">
        <v>1</v>
      </c>
      <c r="G13">
        <v>1</v>
      </c>
      <c r="H13">
        <v>2</v>
      </c>
      <c r="I13" t="s">
        <v>289</v>
      </c>
      <c r="J13" t="s">
        <v>290</v>
      </c>
      <c r="K13" t="s">
        <v>291</v>
      </c>
      <c r="L13">
        <v>1368</v>
      </c>
      <c r="N13">
        <v>1011</v>
      </c>
      <c r="O13" t="s">
        <v>172</v>
      </c>
      <c r="P13" t="s">
        <v>172</v>
      </c>
      <c r="Q13">
        <v>1</v>
      </c>
      <c r="W13">
        <v>0</v>
      </c>
      <c r="X13">
        <v>-1125558479</v>
      </c>
      <c r="Y13">
        <v>0.13799999999999998</v>
      </c>
      <c r="AA13">
        <v>0</v>
      </c>
      <c r="AB13">
        <v>111.25</v>
      </c>
      <c r="AC13">
        <v>0</v>
      </c>
      <c r="AD13">
        <v>0</v>
      </c>
      <c r="AE13">
        <v>0</v>
      </c>
      <c r="AF13">
        <v>13.42</v>
      </c>
      <c r="AG13">
        <v>0</v>
      </c>
      <c r="AH13">
        <v>0</v>
      </c>
      <c r="AI13">
        <v>1</v>
      </c>
      <c r="AJ13">
        <v>8.2899999999999991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0.12</v>
      </c>
      <c r="AU13" t="s">
        <v>41</v>
      </c>
      <c r="AV13">
        <v>0</v>
      </c>
      <c r="AW13">
        <v>2</v>
      </c>
      <c r="AX13">
        <v>203493549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137.99999999999997</v>
      </c>
      <c r="CY13">
        <f t="shared" si="2"/>
        <v>111.25</v>
      </c>
      <c r="CZ13">
        <f t="shared" si="3"/>
        <v>13.42</v>
      </c>
      <c r="DA13">
        <f t="shared" si="4"/>
        <v>8.2899999999999991</v>
      </c>
      <c r="DB13">
        <f t="shared" si="0"/>
        <v>1.8514999999999999</v>
      </c>
      <c r="DC13">
        <f t="shared" si="1"/>
        <v>0</v>
      </c>
    </row>
    <row r="14" spans="1:107" x14ac:dyDescent="0.2">
      <c r="A14">
        <f>ROW(Source!A31)</f>
        <v>31</v>
      </c>
      <c r="B14">
        <v>203493276</v>
      </c>
      <c r="C14">
        <v>203493527</v>
      </c>
      <c r="D14">
        <v>85787059</v>
      </c>
      <c r="E14">
        <v>1</v>
      </c>
      <c r="F14">
        <v>1</v>
      </c>
      <c r="G14">
        <v>1</v>
      </c>
      <c r="H14">
        <v>2</v>
      </c>
      <c r="I14" t="s">
        <v>292</v>
      </c>
      <c r="J14" t="s">
        <v>293</v>
      </c>
      <c r="K14" t="s">
        <v>294</v>
      </c>
      <c r="L14">
        <v>1368</v>
      </c>
      <c r="N14">
        <v>1011</v>
      </c>
      <c r="O14" t="s">
        <v>172</v>
      </c>
      <c r="P14" t="s">
        <v>172</v>
      </c>
      <c r="Q14">
        <v>1</v>
      </c>
      <c r="W14">
        <v>0</v>
      </c>
      <c r="X14">
        <v>1923641150</v>
      </c>
      <c r="Y14">
        <v>0.13799999999999998</v>
      </c>
      <c r="AA14">
        <v>0</v>
      </c>
      <c r="AB14">
        <v>1610.33</v>
      </c>
      <c r="AC14">
        <v>400.9</v>
      </c>
      <c r="AD14">
        <v>0</v>
      </c>
      <c r="AE14">
        <v>0</v>
      </c>
      <c r="AF14">
        <v>122.18</v>
      </c>
      <c r="AG14">
        <v>11.6</v>
      </c>
      <c r="AH14">
        <v>0</v>
      </c>
      <c r="AI14">
        <v>1</v>
      </c>
      <c r="AJ14">
        <v>13.18</v>
      </c>
      <c r="AK14">
        <v>34.56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0.12</v>
      </c>
      <c r="AU14" t="s">
        <v>41</v>
      </c>
      <c r="AV14">
        <v>0</v>
      </c>
      <c r="AW14">
        <v>2</v>
      </c>
      <c r="AX14">
        <v>203493550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137.99999999999997</v>
      </c>
      <c r="CY14">
        <f t="shared" si="2"/>
        <v>1610.33</v>
      </c>
      <c r="CZ14">
        <f t="shared" si="3"/>
        <v>122.18</v>
      </c>
      <c r="DA14">
        <f t="shared" si="4"/>
        <v>13.18</v>
      </c>
      <c r="DB14">
        <f t="shared" si="0"/>
        <v>16.859000000000002</v>
      </c>
      <c r="DC14">
        <f t="shared" si="1"/>
        <v>1.5985</v>
      </c>
    </row>
    <row r="15" spans="1:107" x14ac:dyDescent="0.2">
      <c r="A15">
        <f>ROW(Source!A31)</f>
        <v>31</v>
      </c>
      <c r="B15">
        <v>203493276</v>
      </c>
      <c r="C15">
        <v>203493527</v>
      </c>
      <c r="D15">
        <v>85785200</v>
      </c>
      <c r="E15">
        <v>1</v>
      </c>
      <c r="F15">
        <v>1</v>
      </c>
      <c r="G15">
        <v>1</v>
      </c>
      <c r="H15">
        <v>3</v>
      </c>
      <c r="I15" t="s">
        <v>295</v>
      </c>
      <c r="J15" t="s">
        <v>296</v>
      </c>
      <c r="K15" t="s">
        <v>297</v>
      </c>
      <c r="L15">
        <v>1346</v>
      </c>
      <c r="N15">
        <v>1009</v>
      </c>
      <c r="O15" t="s">
        <v>298</v>
      </c>
      <c r="P15" t="s">
        <v>298</v>
      </c>
      <c r="Q15">
        <v>1</v>
      </c>
      <c r="W15">
        <v>0</v>
      </c>
      <c r="X15">
        <v>-183627342</v>
      </c>
      <c r="Y15">
        <v>1.2744E-2</v>
      </c>
      <c r="AA15">
        <v>404.79</v>
      </c>
      <c r="AB15">
        <v>0</v>
      </c>
      <c r="AC15">
        <v>0</v>
      </c>
      <c r="AD15">
        <v>0</v>
      </c>
      <c r="AE15">
        <v>13.32</v>
      </c>
      <c r="AF15">
        <v>0</v>
      </c>
      <c r="AG15">
        <v>0</v>
      </c>
      <c r="AH15">
        <v>0</v>
      </c>
      <c r="AI15">
        <v>30.39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4.3200000000000002E-2</v>
      </c>
      <c r="AU15" t="s">
        <v>49</v>
      </c>
      <c r="AV15">
        <v>0</v>
      </c>
      <c r="AW15">
        <v>2</v>
      </c>
      <c r="AX15">
        <v>203493551</v>
      </c>
      <c r="AY15">
        <v>1</v>
      </c>
      <c r="AZ15">
        <v>2048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12.744</v>
      </c>
      <c r="CY15">
        <f>AA15</f>
        <v>404.79</v>
      </c>
      <c r="CZ15">
        <f>AE15</f>
        <v>13.32</v>
      </c>
      <c r="DA15">
        <f>AI15</f>
        <v>30.39</v>
      </c>
      <c r="DB15">
        <f>ROUND((ROUND(AT15*CZ15,2)*0.295),6)</f>
        <v>0.1711</v>
      </c>
      <c r="DC15">
        <f>ROUND((ROUND(AT15*AG15,2)*0.295),6)</f>
        <v>0</v>
      </c>
    </row>
    <row r="16" spans="1:107" x14ac:dyDescent="0.2">
      <c r="A16">
        <f>ROW(Source!A31)</f>
        <v>31</v>
      </c>
      <c r="B16">
        <v>203493276</v>
      </c>
      <c r="C16">
        <v>203493527</v>
      </c>
      <c r="D16">
        <v>85785198</v>
      </c>
      <c r="E16">
        <v>1</v>
      </c>
      <c r="F16">
        <v>1</v>
      </c>
      <c r="G16">
        <v>1</v>
      </c>
      <c r="H16">
        <v>3</v>
      </c>
      <c r="I16" t="s">
        <v>299</v>
      </c>
      <c r="J16" t="s">
        <v>300</v>
      </c>
      <c r="K16" t="s">
        <v>301</v>
      </c>
      <c r="L16">
        <v>1346</v>
      </c>
      <c r="N16">
        <v>1009</v>
      </c>
      <c r="O16" t="s">
        <v>298</v>
      </c>
      <c r="P16" t="s">
        <v>298</v>
      </c>
      <c r="Q16">
        <v>1</v>
      </c>
      <c r="W16">
        <v>0</v>
      </c>
      <c r="X16">
        <v>1126472292</v>
      </c>
      <c r="Y16">
        <v>0.44391599999999998</v>
      </c>
      <c r="AA16">
        <v>27.05</v>
      </c>
      <c r="AB16">
        <v>0</v>
      </c>
      <c r="AC16">
        <v>0</v>
      </c>
      <c r="AD16">
        <v>0</v>
      </c>
      <c r="AE16">
        <v>1.91</v>
      </c>
      <c r="AF16">
        <v>0</v>
      </c>
      <c r="AG16">
        <v>0</v>
      </c>
      <c r="AH16">
        <v>0</v>
      </c>
      <c r="AI16">
        <v>14.16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1.5047999999999999</v>
      </c>
      <c r="AU16" t="s">
        <v>49</v>
      </c>
      <c r="AV16">
        <v>0</v>
      </c>
      <c r="AW16">
        <v>2</v>
      </c>
      <c r="AX16">
        <v>203493552</v>
      </c>
      <c r="AY16">
        <v>1</v>
      </c>
      <c r="AZ16">
        <v>2048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443.916</v>
      </c>
      <c r="CY16">
        <f>AA16</f>
        <v>27.05</v>
      </c>
      <c r="CZ16">
        <f>AE16</f>
        <v>1.91</v>
      </c>
      <c r="DA16">
        <f>AI16</f>
        <v>14.16</v>
      </c>
      <c r="DB16">
        <f>ROUND((ROUND(AT16*CZ16,2)*0.295),6)</f>
        <v>0.84665000000000001</v>
      </c>
      <c r="DC16">
        <f>ROUND((ROUND(AT16*AG16,2)*0.295),6)</f>
        <v>0</v>
      </c>
    </row>
    <row r="17" spans="1:107" x14ac:dyDescent="0.2">
      <c r="A17">
        <f>ROW(Source!A31)</f>
        <v>31</v>
      </c>
      <c r="B17">
        <v>203493276</v>
      </c>
      <c r="C17">
        <v>203493527</v>
      </c>
      <c r="D17">
        <v>74874061</v>
      </c>
      <c r="E17">
        <v>1</v>
      </c>
      <c r="F17">
        <v>1</v>
      </c>
      <c r="G17">
        <v>1</v>
      </c>
      <c r="H17">
        <v>3</v>
      </c>
      <c r="I17" t="s">
        <v>51</v>
      </c>
      <c r="J17" t="s">
        <v>53</v>
      </c>
      <c r="K17" t="s">
        <v>52</v>
      </c>
      <c r="L17">
        <v>1348</v>
      </c>
      <c r="N17">
        <v>1009</v>
      </c>
      <c r="O17" t="s">
        <v>47</v>
      </c>
      <c r="P17" t="s">
        <v>47</v>
      </c>
      <c r="Q17">
        <v>1000</v>
      </c>
      <c r="W17">
        <v>0</v>
      </c>
      <c r="X17">
        <v>1546356858</v>
      </c>
      <c r="Y17">
        <v>3.4456000000000001E-2</v>
      </c>
      <c r="AA17">
        <v>7857.57</v>
      </c>
      <c r="AB17">
        <v>0</v>
      </c>
      <c r="AC17">
        <v>0</v>
      </c>
      <c r="AD17">
        <v>0</v>
      </c>
      <c r="AE17">
        <v>926.6</v>
      </c>
      <c r="AF17">
        <v>0</v>
      </c>
      <c r="AG17">
        <v>0</v>
      </c>
      <c r="AH17">
        <v>0</v>
      </c>
      <c r="AI17">
        <v>8.48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0.1168</v>
      </c>
      <c r="AU17" t="s">
        <v>49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34.456000000000003</v>
      </c>
      <c r="CY17">
        <f>AA17</f>
        <v>7857.57</v>
      </c>
      <c r="CZ17">
        <f>AE17</f>
        <v>926.6</v>
      </c>
      <c r="DA17">
        <f>AI17</f>
        <v>8.48</v>
      </c>
      <c r="DB17">
        <f>ROUND((ROUND(AT17*CZ17,2)*0.295),6)</f>
        <v>31.927849999999999</v>
      </c>
      <c r="DC17">
        <f>ROUND((ROUND(AT17*AG17,2)*0.295),6)</f>
        <v>0</v>
      </c>
    </row>
    <row r="18" spans="1:107" x14ac:dyDescent="0.2">
      <c r="A18">
        <f>ROW(Source!A31)</f>
        <v>31</v>
      </c>
      <c r="B18">
        <v>203493276</v>
      </c>
      <c r="C18">
        <v>203493527</v>
      </c>
      <c r="D18">
        <v>74874567</v>
      </c>
      <c r="E18">
        <v>1</v>
      </c>
      <c r="F18">
        <v>1</v>
      </c>
      <c r="G18">
        <v>1</v>
      </c>
      <c r="H18">
        <v>3</v>
      </c>
      <c r="I18" t="s">
        <v>45</v>
      </c>
      <c r="J18" t="s">
        <v>48</v>
      </c>
      <c r="K18" t="s">
        <v>46</v>
      </c>
      <c r="L18">
        <v>1348</v>
      </c>
      <c r="N18">
        <v>1009</v>
      </c>
      <c r="O18" t="s">
        <v>47</v>
      </c>
      <c r="P18" t="s">
        <v>47</v>
      </c>
      <c r="Q18">
        <v>1000</v>
      </c>
      <c r="W18">
        <v>0</v>
      </c>
      <c r="X18">
        <v>-330339129</v>
      </c>
      <c r="Y18">
        <v>1.6815000000000001E-3</v>
      </c>
      <c r="AA18">
        <v>308447.87</v>
      </c>
      <c r="AB18">
        <v>0</v>
      </c>
      <c r="AC18">
        <v>0</v>
      </c>
      <c r="AD18">
        <v>0</v>
      </c>
      <c r="AE18">
        <v>30691.33</v>
      </c>
      <c r="AF18">
        <v>0</v>
      </c>
      <c r="AG18">
        <v>0</v>
      </c>
      <c r="AH18">
        <v>0</v>
      </c>
      <c r="AI18">
        <v>10.050000000000001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5.7000000000000002E-3</v>
      </c>
      <c r="AU18" t="s">
        <v>49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1.6815</v>
      </c>
      <c r="CY18">
        <f>AA18</f>
        <v>308447.87</v>
      </c>
      <c r="CZ18">
        <f>AE18</f>
        <v>30691.33</v>
      </c>
      <c r="DA18">
        <f>AI18</f>
        <v>10.050000000000001</v>
      </c>
      <c r="DB18">
        <f>ROUND((ROUND(AT18*CZ18,2)*0.295),6)</f>
        <v>51.607300000000002</v>
      </c>
      <c r="DC18">
        <f>ROUND((ROUND(AT18*AG18,2)*0.295),6)</f>
        <v>0</v>
      </c>
    </row>
    <row r="19" spans="1:107" x14ac:dyDescent="0.2">
      <c r="A19">
        <f>ROW(Source!A31)</f>
        <v>31</v>
      </c>
      <c r="B19">
        <v>203493276</v>
      </c>
      <c r="C19">
        <v>203493527</v>
      </c>
      <c r="D19">
        <v>85786101</v>
      </c>
      <c r="E19">
        <v>1</v>
      </c>
      <c r="F19">
        <v>1</v>
      </c>
      <c r="G19">
        <v>1</v>
      </c>
      <c r="H19">
        <v>3</v>
      </c>
      <c r="I19" t="s">
        <v>302</v>
      </c>
      <c r="J19" t="s">
        <v>303</v>
      </c>
      <c r="K19" t="s">
        <v>304</v>
      </c>
      <c r="L19">
        <v>1339</v>
      </c>
      <c r="N19">
        <v>1007</v>
      </c>
      <c r="O19" t="s">
        <v>305</v>
      </c>
      <c r="P19" t="s">
        <v>305</v>
      </c>
      <c r="Q19">
        <v>1</v>
      </c>
      <c r="W19">
        <v>0</v>
      </c>
      <c r="X19">
        <v>1536317706</v>
      </c>
      <c r="Y19">
        <v>0.5605</v>
      </c>
      <c r="AA19">
        <v>26.99</v>
      </c>
      <c r="AB19">
        <v>0</v>
      </c>
      <c r="AC19">
        <v>0</v>
      </c>
      <c r="AD19">
        <v>0</v>
      </c>
      <c r="AE19">
        <v>2.44</v>
      </c>
      <c r="AF19">
        <v>0</v>
      </c>
      <c r="AG19">
        <v>0</v>
      </c>
      <c r="AH19">
        <v>0</v>
      </c>
      <c r="AI19">
        <v>11.06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1.9</v>
      </c>
      <c r="AU19" t="s">
        <v>49</v>
      </c>
      <c r="AV19">
        <v>0</v>
      </c>
      <c r="AW19">
        <v>2</v>
      </c>
      <c r="AX19">
        <v>203493555</v>
      </c>
      <c r="AY19">
        <v>1</v>
      </c>
      <c r="AZ19">
        <v>2048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560.5</v>
      </c>
      <c r="CY19">
        <f>AA19</f>
        <v>26.99</v>
      </c>
      <c r="CZ19">
        <f>AE19</f>
        <v>2.44</v>
      </c>
      <c r="DA19">
        <f>AI19</f>
        <v>11.06</v>
      </c>
      <c r="DB19">
        <f>ROUND((ROUND(AT19*CZ19,2)*0.295),6)</f>
        <v>1.3688</v>
      </c>
      <c r="DC19">
        <f>ROUND((ROUND(AT19*AG19,2)*0.295),6)</f>
        <v>0</v>
      </c>
    </row>
    <row r="20" spans="1:107" x14ac:dyDescent="0.2">
      <c r="A20">
        <f>ROW(Source!A34)</f>
        <v>34</v>
      </c>
      <c r="B20">
        <v>203493276</v>
      </c>
      <c r="C20">
        <v>203493558</v>
      </c>
      <c r="D20">
        <v>85791318</v>
      </c>
      <c r="E20">
        <v>1</v>
      </c>
      <c r="F20">
        <v>1</v>
      </c>
      <c r="G20">
        <v>1</v>
      </c>
      <c r="H20">
        <v>1</v>
      </c>
      <c r="I20" t="s">
        <v>272</v>
      </c>
      <c r="J20" t="s">
        <v>3</v>
      </c>
      <c r="K20" t="s">
        <v>273</v>
      </c>
      <c r="L20">
        <v>1369</v>
      </c>
      <c r="N20">
        <v>1013</v>
      </c>
      <c r="O20" t="s">
        <v>262</v>
      </c>
      <c r="P20" t="s">
        <v>262</v>
      </c>
      <c r="Q20">
        <v>1</v>
      </c>
      <c r="W20">
        <v>0</v>
      </c>
      <c r="X20">
        <v>-611214350</v>
      </c>
      <c r="Y20">
        <v>2.4034999999999997</v>
      </c>
      <c r="AA20">
        <v>0</v>
      </c>
      <c r="AB20">
        <v>0</v>
      </c>
      <c r="AC20">
        <v>0</v>
      </c>
      <c r="AD20">
        <v>10.65</v>
      </c>
      <c r="AE20">
        <v>0</v>
      </c>
      <c r="AF20">
        <v>0</v>
      </c>
      <c r="AG20">
        <v>0</v>
      </c>
      <c r="AH20">
        <v>10.65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2.09</v>
      </c>
      <c r="AU20" t="s">
        <v>41</v>
      </c>
      <c r="AV20">
        <v>1</v>
      </c>
      <c r="AW20">
        <v>2</v>
      </c>
      <c r="AX20">
        <v>203493573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2403.4999999999995</v>
      </c>
      <c r="CY20">
        <f>AD20</f>
        <v>10.65</v>
      </c>
      <c r="CZ20">
        <f>AH20</f>
        <v>10.65</v>
      </c>
      <c r="DA20">
        <f>AL20</f>
        <v>1</v>
      </c>
      <c r="DB20">
        <f t="shared" ref="DB20:DB28" si="5">ROUND((ROUND(AT20*CZ20,2)*1.15),6)</f>
        <v>25.599</v>
      </c>
      <c r="DC20">
        <f t="shared" ref="DC20:DC28" si="6">ROUND((ROUND(AT20*AG20,2)*1.15),6)</f>
        <v>0</v>
      </c>
    </row>
    <row r="21" spans="1:107" x14ac:dyDescent="0.2">
      <c r="A21">
        <f>ROW(Source!A34)</f>
        <v>34</v>
      </c>
      <c r="B21">
        <v>203493276</v>
      </c>
      <c r="C21">
        <v>203493558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267</v>
      </c>
      <c r="L21">
        <v>608254</v>
      </c>
      <c r="N21">
        <v>1013</v>
      </c>
      <c r="O21" t="s">
        <v>268</v>
      </c>
      <c r="P21" t="s">
        <v>268</v>
      </c>
      <c r="Q21">
        <v>1</v>
      </c>
      <c r="W21">
        <v>0</v>
      </c>
      <c r="X21">
        <v>-185737400</v>
      </c>
      <c r="Y21">
        <v>2.7024999999999997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2.35</v>
      </c>
      <c r="AU21" t="s">
        <v>41</v>
      </c>
      <c r="AV21">
        <v>2</v>
      </c>
      <c r="AW21">
        <v>2</v>
      </c>
      <c r="AX21">
        <v>203493574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2702.4999999999995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ROW(Source!A34)</f>
        <v>34</v>
      </c>
      <c r="B22">
        <v>203493276</v>
      </c>
      <c r="C22">
        <v>203493558</v>
      </c>
      <c r="D22">
        <v>85786799</v>
      </c>
      <c r="E22">
        <v>1</v>
      </c>
      <c r="F22">
        <v>1</v>
      </c>
      <c r="G22">
        <v>1</v>
      </c>
      <c r="H22">
        <v>2</v>
      </c>
      <c r="I22" t="s">
        <v>274</v>
      </c>
      <c r="J22" t="s">
        <v>275</v>
      </c>
      <c r="K22" t="s">
        <v>276</v>
      </c>
      <c r="L22">
        <v>1368</v>
      </c>
      <c r="N22">
        <v>1011</v>
      </c>
      <c r="O22" t="s">
        <v>172</v>
      </c>
      <c r="P22" t="s">
        <v>172</v>
      </c>
      <c r="Q22">
        <v>1</v>
      </c>
      <c r="W22">
        <v>0</v>
      </c>
      <c r="X22">
        <v>144086767</v>
      </c>
      <c r="Y22">
        <v>2.3E-2</v>
      </c>
      <c r="AA22">
        <v>0</v>
      </c>
      <c r="AB22">
        <v>983.95</v>
      </c>
      <c r="AC22">
        <v>400.9</v>
      </c>
      <c r="AD22">
        <v>0</v>
      </c>
      <c r="AE22">
        <v>0</v>
      </c>
      <c r="AF22">
        <v>88.01</v>
      </c>
      <c r="AG22">
        <v>11.6</v>
      </c>
      <c r="AH22">
        <v>0</v>
      </c>
      <c r="AI22">
        <v>1</v>
      </c>
      <c r="AJ22">
        <v>11.18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0.02</v>
      </c>
      <c r="AU22" t="s">
        <v>41</v>
      </c>
      <c r="AV22">
        <v>0</v>
      </c>
      <c r="AW22">
        <v>2</v>
      </c>
      <c r="AX22">
        <v>203493575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23</v>
      </c>
      <c r="CY22">
        <f t="shared" ref="CY22:CY28" si="7">AB22</f>
        <v>983.95</v>
      </c>
      <c r="CZ22">
        <f t="shared" ref="CZ22:CZ28" si="8">AF22</f>
        <v>88.01</v>
      </c>
      <c r="DA22">
        <f t="shared" ref="DA22:DA28" si="9">AJ22</f>
        <v>11.18</v>
      </c>
      <c r="DB22">
        <f t="shared" si="5"/>
        <v>2.024</v>
      </c>
      <c r="DC22">
        <f t="shared" si="6"/>
        <v>0.26450000000000001</v>
      </c>
    </row>
    <row r="23" spans="1:107" x14ac:dyDescent="0.2">
      <c r="A23">
        <f>ROW(Source!A34)</f>
        <v>34</v>
      </c>
      <c r="B23">
        <v>203493276</v>
      </c>
      <c r="C23">
        <v>203493558</v>
      </c>
      <c r="D23">
        <v>85786888</v>
      </c>
      <c r="E23">
        <v>1</v>
      </c>
      <c r="F23">
        <v>1</v>
      </c>
      <c r="G23">
        <v>1</v>
      </c>
      <c r="H23">
        <v>2</v>
      </c>
      <c r="I23" t="s">
        <v>277</v>
      </c>
      <c r="J23" t="s">
        <v>278</v>
      </c>
      <c r="K23" t="s">
        <v>279</v>
      </c>
      <c r="L23">
        <v>1368</v>
      </c>
      <c r="N23">
        <v>1011</v>
      </c>
      <c r="O23" t="s">
        <v>172</v>
      </c>
      <c r="P23" t="s">
        <v>172</v>
      </c>
      <c r="Q23">
        <v>1</v>
      </c>
      <c r="W23">
        <v>0</v>
      </c>
      <c r="X23">
        <v>527941689</v>
      </c>
      <c r="Y23">
        <v>1.081</v>
      </c>
      <c r="AA23">
        <v>0</v>
      </c>
      <c r="AB23">
        <v>1451.86</v>
      </c>
      <c r="AC23">
        <v>466.56</v>
      </c>
      <c r="AD23">
        <v>0</v>
      </c>
      <c r="AE23">
        <v>0</v>
      </c>
      <c r="AF23">
        <v>215.09</v>
      </c>
      <c r="AG23">
        <v>13.5</v>
      </c>
      <c r="AH23">
        <v>0</v>
      </c>
      <c r="AI23">
        <v>1</v>
      </c>
      <c r="AJ23">
        <v>6.75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0.94</v>
      </c>
      <c r="AU23" t="s">
        <v>41</v>
      </c>
      <c r="AV23">
        <v>0</v>
      </c>
      <c r="AW23">
        <v>2</v>
      </c>
      <c r="AX23">
        <v>203493576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1081</v>
      </c>
      <c r="CY23">
        <f t="shared" si="7"/>
        <v>1451.86</v>
      </c>
      <c r="CZ23">
        <f t="shared" si="8"/>
        <v>215.09</v>
      </c>
      <c r="DA23">
        <f t="shared" si="9"/>
        <v>6.75</v>
      </c>
      <c r="DB23">
        <f t="shared" si="5"/>
        <v>232.50700000000001</v>
      </c>
      <c r="DC23">
        <f t="shared" si="6"/>
        <v>14.593500000000001</v>
      </c>
    </row>
    <row r="24" spans="1:107" x14ac:dyDescent="0.2">
      <c r="A24">
        <f>ROW(Source!A34)</f>
        <v>34</v>
      </c>
      <c r="B24">
        <v>203493276</v>
      </c>
      <c r="C24">
        <v>203493558</v>
      </c>
      <c r="D24">
        <v>85786930</v>
      </c>
      <c r="E24">
        <v>1</v>
      </c>
      <c r="F24">
        <v>1</v>
      </c>
      <c r="G24">
        <v>1</v>
      </c>
      <c r="H24">
        <v>2</v>
      </c>
      <c r="I24" t="s">
        <v>280</v>
      </c>
      <c r="J24" t="s">
        <v>281</v>
      </c>
      <c r="K24" t="s">
        <v>282</v>
      </c>
      <c r="L24">
        <v>1368</v>
      </c>
      <c r="N24">
        <v>1011</v>
      </c>
      <c r="O24" t="s">
        <v>172</v>
      </c>
      <c r="P24" t="s">
        <v>172</v>
      </c>
      <c r="Q24">
        <v>1</v>
      </c>
      <c r="W24">
        <v>0</v>
      </c>
      <c r="X24">
        <v>-2101943501</v>
      </c>
      <c r="Y24">
        <v>0.39100000000000001</v>
      </c>
      <c r="AA24">
        <v>0</v>
      </c>
      <c r="AB24">
        <v>1040.5999999999999</v>
      </c>
      <c r="AC24">
        <v>497.66</v>
      </c>
      <c r="AD24">
        <v>0</v>
      </c>
      <c r="AE24">
        <v>0</v>
      </c>
      <c r="AF24">
        <v>110</v>
      </c>
      <c r="AG24">
        <v>14.4</v>
      </c>
      <c r="AH24">
        <v>0</v>
      </c>
      <c r="AI24">
        <v>1</v>
      </c>
      <c r="AJ24">
        <v>9.4600000000000009</v>
      </c>
      <c r="AK24">
        <v>34.56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0.34</v>
      </c>
      <c r="AU24" t="s">
        <v>41</v>
      </c>
      <c r="AV24">
        <v>0</v>
      </c>
      <c r="AW24">
        <v>2</v>
      </c>
      <c r="AX24">
        <v>203493577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391</v>
      </c>
      <c r="CY24">
        <f t="shared" si="7"/>
        <v>1040.5999999999999</v>
      </c>
      <c r="CZ24">
        <f t="shared" si="8"/>
        <v>110</v>
      </c>
      <c r="DA24">
        <f t="shared" si="9"/>
        <v>9.4600000000000009</v>
      </c>
      <c r="DB24">
        <f t="shared" si="5"/>
        <v>43.01</v>
      </c>
      <c r="DC24">
        <f t="shared" si="6"/>
        <v>5.6349999999999998</v>
      </c>
    </row>
    <row r="25" spans="1:107" x14ac:dyDescent="0.2">
      <c r="A25">
        <f>ROW(Source!A34)</f>
        <v>34</v>
      </c>
      <c r="B25">
        <v>203493276</v>
      </c>
      <c r="C25">
        <v>203493558</v>
      </c>
      <c r="D25">
        <v>85786977</v>
      </c>
      <c r="E25">
        <v>1</v>
      </c>
      <c r="F25">
        <v>1</v>
      </c>
      <c r="G25">
        <v>1</v>
      </c>
      <c r="H25">
        <v>2</v>
      </c>
      <c r="I25" t="s">
        <v>269</v>
      </c>
      <c r="J25" t="s">
        <v>270</v>
      </c>
      <c r="K25" t="s">
        <v>271</v>
      </c>
      <c r="L25">
        <v>1368</v>
      </c>
      <c r="N25">
        <v>1011</v>
      </c>
      <c r="O25" t="s">
        <v>172</v>
      </c>
      <c r="P25" t="s">
        <v>172</v>
      </c>
      <c r="Q25">
        <v>1</v>
      </c>
      <c r="W25">
        <v>0</v>
      </c>
      <c r="X25">
        <v>759066803</v>
      </c>
      <c r="Y25">
        <v>1.081</v>
      </c>
      <c r="AA25">
        <v>0</v>
      </c>
      <c r="AB25">
        <v>4312.16</v>
      </c>
      <c r="AC25">
        <v>466.56</v>
      </c>
      <c r="AD25">
        <v>0</v>
      </c>
      <c r="AE25">
        <v>0</v>
      </c>
      <c r="AF25">
        <v>1064.73</v>
      </c>
      <c r="AG25">
        <v>13.5</v>
      </c>
      <c r="AH25">
        <v>0</v>
      </c>
      <c r="AI25">
        <v>1</v>
      </c>
      <c r="AJ25">
        <v>4.05</v>
      </c>
      <c r="AK25">
        <v>34.56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0.94</v>
      </c>
      <c r="AU25" t="s">
        <v>41</v>
      </c>
      <c r="AV25">
        <v>0</v>
      </c>
      <c r="AW25">
        <v>2</v>
      </c>
      <c r="AX25">
        <v>203493578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1081</v>
      </c>
      <c r="CY25">
        <f t="shared" si="7"/>
        <v>4312.16</v>
      </c>
      <c r="CZ25">
        <f t="shared" si="8"/>
        <v>1064.73</v>
      </c>
      <c r="DA25">
        <f t="shared" si="9"/>
        <v>4.05</v>
      </c>
      <c r="DB25">
        <f t="shared" si="5"/>
        <v>1150.9775</v>
      </c>
      <c r="DC25">
        <f t="shared" si="6"/>
        <v>14.593500000000001</v>
      </c>
    </row>
    <row r="26" spans="1:107" x14ac:dyDescent="0.2">
      <c r="A26">
        <f>ROW(Source!A34)</f>
        <v>34</v>
      </c>
      <c r="B26">
        <v>203493276</v>
      </c>
      <c r="C26">
        <v>203493558</v>
      </c>
      <c r="D26">
        <v>85786981</v>
      </c>
      <c r="E26">
        <v>1</v>
      </c>
      <c r="F26">
        <v>1</v>
      </c>
      <c r="G26">
        <v>1</v>
      </c>
      <c r="H26">
        <v>2</v>
      </c>
      <c r="I26" t="s">
        <v>286</v>
      </c>
      <c r="J26" t="s">
        <v>287</v>
      </c>
      <c r="K26" t="s">
        <v>288</v>
      </c>
      <c r="L26">
        <v>1368</v>
      </c>
      <c r="N26">
        <v>1011</v>
      </c>
      <c r="O26" t="s">
        <v>172</v>
      </c>
      <c r="P26" t="s">
        <v>172</v>
      </c>
      <c r="Q26">
        <v>1</v>
      </c>
      <c r="W26">
        <v>0</v>
      </c>
      <c r="X26">
        <v>-1856547036</v>
      </c>
      <c r="Y26">
        <v>0.1265</v>
      </c>
      <c r="AA26">
        <v>0</v>
      </c>
      <c r="AB26">
        <v>1275.78</v>
      </c>
      <c r="AC26">
        <v>466.56</v>
      </c>
      <c r="AD26">
        <v>0</v>
      </c>
      <c r="AE26">
        <v>0</v>
      </c>
      <c r="AF26">
        <v>140.97</v>
      </c>
      <c r="AG26">
        <v>13.5</v>
      </c>
      <c r="AH26">
        <v>0</v>
      </c>
      <c r="AI26">
        <v>1</v>
      </c>
      <c r="AJ26">
        <v>9.0500000000000007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0.11</v>
      </c>
      <c r="AU26" t="s">
        <v>41</v>
      </c>
      <c r="AV26">
        <v>0</v>
      </c>
      <c r="AW26">
        <v>2</v>
      </c>
      <c r="AX26">
        <v>203493579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126.5</v>
      </c>
      <c r="CY26">
        <f t="shared" si="7"/>
        <v>1275.78</v>
      </c>
      <c r="CZ26">
        <f t="shared" si="8"/>
        <v>140.97</v>
      </c>
      <c r="DA26">
        <f t="shared" si="9"/>
        <v>9.0500000000000007</v>
      </c>
      <c r="DB26">
        <f t="shared" si="5"/>
        <v>17.836500000000001</v>
      </c>
      <c r="DC26">
        <f t="shared" si="6"/>
        <v>1.7135</v>
      </c>
    </row>
    <row r="27" spans="1:107" x14ac:dyDescent="0.2">
      <c r="A27">
        <f>ROW(Source!A34)</f>
        <v>34</v>
      </c>
      <c r="B27">
        <v>203493276</v>
      </c>
      <c r="C27">
        <v>203493558</v>
      </c>
      <c r="D27">
        <v>85787036</v>
      </c>
      <c r="E27">
        <v>1</v>
      </c>
      <c r="F27">
        <v>1</v>
      </c>
      <c r="G27">
        <v>1</v>
      </c>
      <c r="H27">
        <v>2</v>
      </c>
      <c r="I27" t="s">
        <v>289</v>
      </c>
      <c r="J27" t="s">
        <v>290</v>
      </c>
      <c r="K27" t="s">
        <v>291</v>
      </c>
      <c r="L27">
        <v>1368</v>
      </c>
      <c r="N27">
        <v>1011</v>
      </c>
      <c r="O27" t="s">
        <v>172</v>
      </c>
      <c r="P27" t="s">
        <v>172</v>
      </c>
      <c r="Q27">
        <v>1</v>
      </c>
      <c r="W27">
        <v>0</v>
      </c>
      <c r="X27">
        <v>-1125558479</v>
      </c>
      <c r="Y27">
        <v>0.184</v>
      </c>
      <c r="AA27">
        <v>0</v>
      </c>
      <c r="AB27">
        <v>111.25</v>
      </c>
      <c r="AC27">
        <v>0</v>
      </c>
      <c r="AD27">
        <v>0</v>
      </c>
      <c r="AE27">
        <v>0</v>
      </c>
      <c r="AF27">
        <v>13.42</v>
      </c>
      <c r="AG27">
        <v>0</v>
      </c>
      <c r="AH27">
        <v>0</v>
      </c>
      <c r="AI27">
        <v>1</v>
      </c>
      <c r="AJ27">
        <v>8.2899999999999991</v>
      </c>
      <c r="AK27">
        <v>34.56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0.16</v>
      </c>
      <c r="AU27" t="s">
        <v>41</v>
      </c>
      <c r="AV27">
        <v>0</v>
      </c>
      <c r="AW27">
        <v>2</v>
      </c>
      <c r="AX27">
        <v>203493580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184</v>
      </c>
      <c r="CY27">
        <f t="shared" si="7"/>
        <v>111.25</v>
      </c>
      <c r="CZ27">
        <f t="shared" si="8"/>
        <v>13.42</v>
      </c>
      <c r="DA27">
        <f t="shared" si="9"/>
        <v>8.2899999999999991</v>
      </c>
      <c r="DB27">
        <f t="shared" si="5"/>
        <v>2.4725000000000001</v>
      </c>
      <c r="DC27">
        <f t="shared" si="6"/>
        <v>0</v>
      </c>
    </row>
    <row r="28" spans="1:107" x14ac:dyDescent="0.2">
      <c r="A28">
        <f>ROW(Source!A34)</f>
        <v>34</v>
      </c>
      <c r="B28">
        <v>203493276</v>
      </c>
      <c r="C28">
        <v>203493558</v>
      </c>
      <c r="D28">
        <v>85787059</v>
      </c>
      <c r="E28">
        <v>1</v>
      </c>
      <c r="F28">
        <v>1</v>
      </c>
      <c r="G28">
        <v>1</v>
      </c>
      <c r="H28">
        <v>2</v>
      </c>
      <c r="I28" t="s">
        <v>292</v>
      </c>
      <c r="J28" t="s">
        <v>293</v>
      </c>
      <c r="K28" t="s">
        <v>294</v>
      </c>
      <c r="L28">
        <v>1368</v>
      </c>
      <c r="N28">
        <v>1011</v>
      </c>
      <c r="O28" t="s">
        <v>172</v>
      </c>
      <c r="P28" t="s">
        <v>172</v>
      </c>
      <c r="Q28">
        <v>1</v>
      </c>
      <c r="W28">
        <v>0</v>
      </c>
      <c r="X28">
        <v>1923641150</v>
      </c>
      <c r="Y28">
        <v>0.184</v>
      </c>
      <c r="AA28">
        <v>0</v>
      </c>
      <c r="AB28">
        <v>1610.33</v>
      </c>
      <c r="AC28">
        <v>400.9</v>
      </c>
      <c r="AD28">
        <v>0</v>
      </c>
      <c r="AE28">
        <v>0</v>
      </c>
      <c r="AF28">
        <v>122.18</v>
      </c>
      <c r="AG28">
        <v>11.6</v>
      </c>
      <c r="AH28">
        <v>0</v>
      </c>
      <c r="AI28">
        <v>1</v>
      </c>
      <c r="AJ28">
        <v>13.18</v>
      </c>
      <c r="AK28">
        <v>34.56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0.16</v>
      </c>
      <c r="AU28" t="s">
        <v>41</v>
      </c>
      <c r="AV28">
        <v>0</v>
      </c>
      <c r="AW28">
        <v>2</v>
      </c>
      <c r="AX28">
        <v>203493581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184</v>
      </c>
      <c r="CY28">
        <f t="shared" si="7"/>
        <v>1610.33</v>
      </c>
      <c r="CZ28">
        <f t="shared" si="8"/>
        <v>122.18</v>
      </c>
      <c r="DA28">
        <f t="shared" si="9"/>
        <v>13.18</v>
      </c>
      <c r="DB28">
        <f t="shared" si="5"/>
        <v>22.482500000000002</v>
      </c>
      <c r="DC28">
        <f t="shared" si="6"/>
        <v>2.1389999999999998</v>
      </c>
    </row>
    <row r="29" spans="1:107" x14ac:dyDescent="0.2">
      <c r="A29">
        <f>ROW(Source!A34)</f>
        <v>34</v>
      </c>
      <c r="B29">
        <v>203493276</v>
      </c>
      <c r="C29">
        <v>203493558</v>
      </c>
      <c r="D29">
        <v>85785200</v>
      </c>
      <c r="E29">
        <v>1</v>
      </c>
      <c r="F29">
        <v>1</v>
      </c>
      <c r="G29">
        <v>1</v>
      </c>
      <c r="H29">
        <v>3</v>
      </c>
      <c r="I29" t="s">
        <v>295</v>
      </c>
      <c r="J29" t="s">
        <v>296</v>
      </c>
      <c r="K29" t="s">
        <v>297</v>
      </c>
      <c r="L29">
        <v>1346</v>
      </c>
      <c r="N29">
        <v>1009</v>
      </c>
      <c r="O29" t="s">
        <v>298</v>
      </c>
      <c r="P29" t="s">
        <v>298</v>
      </c>
      <c r="Q29">
        <v>1</v>
      </c>
      <c r="W29">
        <v>0</v>
      </c>
      <c r="X29">
        <v>-183627342</v>
      </c>
      <c r="Y29">
        <v>7.6380000000000003E-2</v>
      </c>
      <c r="AA29">
        <v>404.79</v>
      </c>
      <c r="AB29">
        <v>0</v>
      </c>
      <c r="AC29">
        <v>0</v>
      </c>
      <c r="AD29">
        <v>0</v>
      </c>
      <c r="AE29">
        <v>13.32</v>
      </c>
      <c r="AF29">
        <v>0</v>
      </c>
      <c r="AG29">
        <v>0</v>
      </c>
      <c r="AH29">
        <v>0</v>
      </c>
      <c r="AI29">
        <v>30.39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7.6380000000000003E-2</v>
      </c>
      <c r="AU29" t="s">
        <v>3</v>
      </c>
      <c r="AV29">
        <v>0</v>
      </c>
      <c r="AW29">
        <v>2</v>
      </c>
      <c r="AX29">
        <v>203493582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Y29*Source!I34</f>
        <v>76.38000000000001</v>
      </c>
      <c r="CY29">
        <f>AA29</f>
        <v>404.79</v>
      </c>
      <c r="CZ29">
        <f>AE29</f>
        <v>13.32</v>
      </c>
      <c r="DA29">
        <f>AI29</f>
        <v>30.39</v>
      </c>
      <c r="DB29">
        <f>ROUND(ROUND(AT29*CZ29,2),6)</f>
        <v>1.02</v>
      </c>
      <c r="DC29">
        <f>ROUND(ROUND(AT29*AG29,2),6)</f>
        <v>0</v>
      </c>
    </row>
    <row r="30" spans="1:107" x14ac:dyDescent="0.2">
      <c r="A30">
        <f>ROW(Source!A34)</f>
        <v>34</v>
      </c>
      <c r="B30">
        <v>203493276</v>
      </c>
      <c r="C30">
        <v>203493558</v>
      </c>
      <c r="D30">
        <v>85785198</v>
      </c>
      <c r="E30">
        <v>1</v>
      </c>
      <c r="F30">
        <v>1</v>
      </c>
      <c r="G30">
        <v>1</v>
      </c>
      <c r="H30">
        <v>3</v>
      </c>
      <c r="I30" t="s">
        <v>299</v>
      </c>
      <c r="J30" t="s">
        <v>300</v>
      </c>
      <c r="K30" t="s">
        <v>301</v>
      </c>
      <c r="L30">
        <v>1346</v>
      </c>
      <c r="N30">
        <v>1009</v>
      </c>
      <c r="O30" t="s">
        <v>298</v>
      </c>
      <c r="P30" t="s">
        <v>298</v>
      </c>
      <c r="Q30">
        <v>1</v>
      </c>
      <c r="W30">
        <v>0</v>
      </c>
      <c r="X30">
        <v>1126472292</v>
      </c>
      <c r="Y30">
        <v>1.6825000000000001</v>
      </c>
      <c r="AA30">
        <v>27.05</v>
      </c>
      <c r="AB30">
        <v>0</v>
      </c>
      <c r="AC30">
        <v>0</v>
      </c>
      <c r="AD30">
        <v>0</v>
      </c>
      <c r="AE30">
        <v>1.91</v>
      </c>
      <c r="AF30">
        <v>0</v>
      </c>
      <c r="AG30">
        <v>0</v>
      </c>
      <c r="AH30">
        <v>0</v>
      </c>
      <c r="AI30">
        <v>14.16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1.6825000000000001</v>
      </c>
      <c r="AU30" t="s">
        <v>3</v>
      </c>
      <c r="AV30">
        <v>0</v>
      </c>
      <c r="AW30">
        <v>2</v>
      </c>
      <c r="AX30">
        <v>203493583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Y30*Source!I34</f>
        <v>1682.5</v>
      </c>
      <c r="CY30">
        <f>AA30</f>
        <v>27.05</v>
      </c>
      <c r="CZ30">
        <f>AE30</f>
        <v>1.91</v>
      </c>
      <c r="DA30">
        <f>AI30</f>
        <v>14.16</v>
      </c>
      <c r="DB30">
        <f>ROUND(ROUND(AT30*CZ30,2),6)</f>
        <v>3.21</v>
      </c>
      <c r="DC30">
        <f>ROUND(ROUND(AT30*AG30,2),6)</f>
        <v>0</v>
      </c>
    </row>
    <row r="31" spans="1:107" x14ac:dyDescent="0.2">
      <c r="A31">
        <f>ROW(Source!A34)</f>
        <v>34</v>
      </c>
      <c r="B31">
        <v>203493276</v>
      </c>
      <c r="C31">
        <v>203493558</v>
      </c>
      <c r="D31">
        <v>74874061</v>
      </c>
      <c r="E31">
        <v>1</v>
      </c>
      <c r="F31">
        <v>1</v>
      </c>
      <c r="G31">
        <v>1</v>
      </c>
      <c r="H31">
        <v>3</v>
      </c>
      <c r="I31" t="s">
        <v>51</v>
      </c>
      <c r="J31" t="s">
        <v>53</v>
      </c>
      <c r="K31" t="s">
        <v>52</v>
      </c>
      <c r="L31">
        <v>1348</v>
      </c>
      <c r="N31">
        <v>1009</v>
      </c>
      <c r="O31" t="s">
        <v>47</v>
      </c>
      <c r="P31" t="s">
        <v>47</v>
      </c>
      <c r="Q31">
        <v>1000</v>
      </c>
      <c r="W31">
        <v>0</v>
      </c>
      <c r="X31">
        <v>1546356858</v>
      </c>
      <c r="Y31">
        <v>0.13200000000000001</v>
      </c>
      <c r="AA31">
        <v>7857.57</v>
      </c>
      <c r="AB31">
        <v>0</v>
      </c>
      <c r="AC31">
        <v>0</v>
      </c>
      <c r="AD31">
        <v>0</v>
      </c>
      <c r="AE31">
        <v>926.6</v>
      </c>
      <c r="AF31">
        <v>0</v>
      </c>
      <c r="AG31">
        <v>0</v>
      </c>
      <c r="AH31">
        <v>0</v>
      </c>
      <c r="AI31">
        <v>8.48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0.13200000000000001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132</v>
      </c>
      <c r="CY31">
        <f>AA31</f>
        <v>7857.57</v>
      </c>
      <c r="CZ31">
        <f>AE31</f>
        <v>926.6</v>
      </c>
      <c r="DA31">
        <f>AI31</f>
        <v>8.48</v>
      </c>
      <c r="DB31">
        <f>ROUND(ROUND(AT31*CZ31,2),6)</f>
        <v>122.31</v>
      </c>
      <c r="DC31">
        <f>ROUND(ROUND(AT31*AG31,2),6)</f>
        <v>0</v>
      </c>
    </row>
    <row r="32" spans="1:107" x14ac:dyDescent="0.2">
      <c r="A32">
        <f>ROW(Source!A34)</f>
        <v>34</v>
      </c>
      <c r="B32">
        <v>203493276</v>
      </c>
      <c r="C32">
        <v>203493558</v>
      </c>
      <c r="D32">
        <v>74874567</v>
      </c>
      <c r="E32">
        <v>1</v>
      </c>
      <c r="F32">
        <v>1</v>
      </c>
      <c r="G32">
        <v>1</v>
      </c>
      <c r="H32">
        <v>3</v>
      </c>
      <c r="I32" t="s">
        <v>45</v>
      </c>
      <c r="J32" t="s">
        <v>48</v>
      </c>
      <c r="K32" t="s">
        <v>46</v>
      </c>
      <c r="L32">
        <v>1348</v>
      </c>
      <c r="N32">
        <v>1009</v>
      </c>
      <c r="O32" t="s">
        <v>47</v>
      </c>
      <c r="P32" t="s">
        <v>47</v>
      </c>
      <c r="Q32">
        <v>1000</v>
      </c>
      <c r="W32">
        <v>0</v>
      </c>
      <c r="X32">
        <v>-330339129</v>
      </c>
      <c r="Y32">
        <v>6.5799999999999999E-3</v>
      </c>
      <c r="AA32">
        <v>308447.87</v>
      </c>
      <c r="AB32">
        <v>0</v>
      </c>
      <c r="AC32">
        <v>0</v>
      </c>
      <c r="AD32">
        <v>0</v>
      </c>
      <c r="AE32">
        <v>30691.33</v>
      </c>
      <c r="AF32">
        <v>0</v>
      </c>
      <c r="AG32">
        <v>0</v>
      </c>
      <c r="AH32">
        <v>0</v>
      </c>
      <c r="AI32">
        <v>10.050000000000001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6.5799999999999999E-3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6.58</v>
      </c>
      <c r="CY32">
        <f>AA32</f>
        <v>308447.87</v>
      </c>
      <c r="CZ32">
        <f>AE32</f>
        <v>30691.33</v>
      </c>
      <c r="DA32">
        <f>AI32</f>
        <v>10.050000000000001</v>
      </c>
      <c r="DB32">
        <f>ROUND(ROUND(AT32*CZ32,2),6)</f>
        <v>201.95</v>
      </c>
      <c r="DC32">
        <f>ROUND(ROUND(AT32*AG32,2),6)</f>
        <v>0</v>
      </c>
    </row>
    <row r="33" spans="1:107" x14ac:dyDescent="0.2">
      <c r="A33">
        <f>ROW(Source!A34)</f>
        <v>34</v>
      </c>
      <c r="B33">
        <v>203493276</v>
      </c>
      <c r="C33">
        <v>203493558</v>
      </c>
      <c r="D33">
        <v>85786101</v>
      </c>
      <c r="E33">
        <v>1</v>
      </c>
      <c r="F33">
        <v>1</v>
      </c>
      <c r="G33">
        <v>1</v>
      </c>
      <c r="H33">
        <v>3</v>
      </c>
      <c r="I33" t="s">
        <v>302</v>
      </c>
      <c r="J33" t="s">
        <v>303</v>
      </c>
      <c r="K33" t="s">
        <v>304</v>
      </c>
      <c r="L33">
        <v>1339</v>
      </c>
      <c r="N33">
        <v>1007</v>
      </c>
      <c r="O33" t="s">
        <v>305</v>
      </c>
      <c r="P33" t="s">
        <v>305</v>
      </c>
      <c r="Q33">
        <v>1</v>
      </c>
      <c r="W33">
        <v>0</v>
      </c>
      <c r="X33">
        <v>1536317706</v>
      </c>
      <c r="Y33">
        <v>2.16</v>
      </c>
      <c r="AA33">
        <v>26.99</v>
      </c>
      <c r="AB33">
        <v>0</v>
      </c>
      <c r="AC33">
        <v>0</v>
      </c>
      <c r="AD33">
        <v>0</v>
      </c>
      <c r="AE33">
        <v>2.44</v>
      </c>
      <c r="AF33">
        <v>0</v>
      </c>
      <c r="AG33">
        <v>0</v>
      </c>
      <c r="AH33">
        <v>0</v>
      </c>
      <c r="AI33">
        <v>11.06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2.16</v>
      </c>
      <c r="AU33" t="s">
        <v>3</v>
      </c>
      <c r="AV33">
        <v>0</v>
      </c>
      <c r="AW33">
        <v>2</v>
      </c>
      <c r="AX33">
        <v>203493586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2160</v>
      </c>
      <c r="CY33">
        <f>AA33</f>
        <v>26.99</v>
      </c>
      <c r="CZ33">
        <f>AE33</f>
        <v>2.44</v>
      </c>
      <c r="DA33">
        <f>AI33</f>
        <v>11.06</v>
      </c>
      <c r="DB33">
        <f>ROUND(ROUND(AT33*CZ33,2),6)</f>
        <v>5.27</v>
      </c>
      <c r="DC33">
        <f>ROUND(ROUND(AT33*AG33,2),6)</f>
        <v>0</v>
      </c>
    </row>
    <row r="34" spans="1:107" x14ac:dyDescent="0.2">
      <c r="A34">
        <f>ROW(Source!A39)</f>
        <v>39</v>
      </c>
      <c r="B34">
        <v>203493276</v>
      </c>
      <c r="C34">
        <v>203493591</v>
      </c>
      <c r="D34">
        <v>51624219</v>
      </c>
      <c r="E34">
        <v>1</v>
      </c>
      <c r="F34">
        <v>1</v>
      </c>
      <c r="G34">
        <v>1</v>
      </c>
      <c r="H34">
        <v>1</v>
      </c>
      <c r="I34" t="s">
        <v>306</v>
      </c>
      <c r="J34" t="s">
        <v>3</v>
      </c>
      <c r="K34" t="s">
        <v>307</v>
      </c>
      <c r="L34">
        <v>1369</v>
      </c>
      <c r="N34">
        <v>1013</v>
      </c>
      <c r="O34" t="s">
        <v>262</v>
      </c>
      <c r="P34" t="s">
        <v>262</v>
      </c>
      <c r="Q34">
        <v>1</v>
      </c>
      <c r="W34">
        <v>0</v>
      </c>
      <c r="X34">
        <v>1855713677</v>
      </c>
      <c r="Y34">
        <v>1.9089999999999998</v>
      </c>
      <c r="AA34">
        <v>0</v>
      </c>
      <c r="AB34">
        <v>0</v>
      </c>
      <c r="AC34">
        <v>0</v>
      </c>
      <c r="AD34">
        <v>11.09</v>
      </c>
      <c r="AE34">
        <v>0</v>
      </c>
      <c r="AF34">
        <v>0</v>
      </c>
      <c r="AG34">
        <v>0</v>
      </c>
      <c r="AH34">
        <v>11.09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1.66</v>
      </c>
      <c r="AU34" t="s">
        <v>41</v>
      </c>
      <c r="AV34">
        <v>1</v>
      </c>
      <c r="AW34">
        <v>2</v>
      </c>
      <c r="AX34">
        <v>203493595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Y34*Source!I39</f>
        <v>477.24999999999994</v>
      </c>
      <c r="CY34">
        <f>AD34</f>
        <v>11.09</v>
      </c>
      <c r="CZ34">
        <f>AH34</f>
        <v>11.09</v>
      </c>
      <c r="DA34">
        <f>AL34</f>
        <v>1</v>
      </c>
      <c r="DB34">
        <f t="shared" ref="DB34:DB39" si="10">ROUND((ROUND(AT34*CZ34,2)*1.15),6)</f>
        <v>21.171500000000002</v>
      </c>
      <c r="DC34">
        <f t="shared" ref="DC34:DC39" si="11">ROUND((ROUND(AT34*AG34,2)*1.15),6)</f>
        <v>0</v>
      </c>
    </row>
    <row r="35" spans="1:107" x14ac:dyDescent="0.2">
      <c r="A35">
        <f>ROW(Source!A39)</f>
        <v>39</v>
      </c>
      <c r="B35">
        <v>203493276</v>
      </c>
      <c r="C35">
        <v>203493591</v>
      </c>
      <c r="D35">
        <v>74926707</v>
      </c>
      <c r="E35">
        <v>1</v>
      </c>
      <c r="F35">
        <v>1</v>
      </c>
      <c r="G35">
        <v>1</v>
      </c>
      <c r="H35">
        <v>2</v>
      </c>
      <c r="I35" t="s">
        <v>308</v>
      </c>
      <c r="J35" t="s">
        <v>309</v>
      </c>
      <c r="K35" t="s">
        <v>310</v>
      </c>
      <c r="L35">
        <v>1368</v>
      </c>
      <c r="N35">
        <v>1011</v>
      </c>
      <c r="O35" t="s">
        <v>172</v>
      </c>
      <c r="P35" t="s">
        <v>172</v>
      </c>
      <c r="Q35">
        <v>1</v>
      </c>
      <c r="W35">
        <v>0</v>
      </c>
      <c r="X35">
        <v>-936022326</v>
      </c>
      <c r="Y35">
        <v>0.78200000000000003</v>
      </c>
      <c r="AA35">
        <v>0</v>
      </c>
      <c r="AB35">
        <v>77.37</v>
      </c>
      <c r="AC35">
        <v>0</v>
      </c>
      <c r="AD35">
        <v>0</v>
      </c>
      <c r="AE35">
        <v>0</v>
      </c>
      <c r="AF35">
        <v>14.85</v>
      </c>
      <c r="AG35">
        <v>0</v>
      </c>
      <c r="AH35">
        <v>0</v>
      </c>
      <c r="AI35">
        <v>1</v>
      </c>
      <c r="AJ35">
        <v>5.21</v>
      </c>
      <c r="AK35">
        <v>34.56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0.68</v>
      </c>
      <c r="AU35" t="s">
        <v>41</v>
      </c>
      <c r="AV35">
        <v>0</v>
      </c>
      <c r="AW35">
        <v>2</v>
      </c>
      <c r="AX35">
        <v>203493596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Y35*Source!I39</f>
        <v>195.5</v>
      </c>
      <c r="CY35">
        <f>AB35</f>
        <v>77.37</v>
      </c>
      <c r="CZ35">
        <f>AF35</f>
        <v>14.85</v>
      </c>
      <c r="DA35">
        <f>AJ35</f>
        <v>5.21</v>
      </c>
      <c r="DB35">
        <f t="shared" si="10"/>
        <v>11.615</v>
      </c>
      <c r="DC35">
        <f t="shared" si="11"/>
        <v>0</v>
      </c>
    </row>
    <row r="36" spans="1:107" x14ac:dyDescent="0.2">
      <c r="A36">
        <f>ROW(Source!A39)</f>
        <v>39</v>
      </c>
      <c r="B36">
        <v>203493276</v>
      </c>
      <c r="C36">
        <v>203493591</v>
      </c>
      <c r="D36">
        <v>74926714</v>
      </c>
      <c r="E36">
        <v>1</v>
      </c>
      <c r="F36">
        <v>1</v>
      </c>
      <c r="G36">
        <v>1</v>
      </c>
      <c r="H36">
        <v>2</v>
      </c>
      <c r="I36" t="s">
        <v>311</v>
      </c>
      <c r="J36" t="s">
        <v>312</v>
      </c>
      <c r="K36" t="s">
        <v>313</v>
      </c>
      <c r="L36">
        <v>1368</v>
      </c>
      <c r="N36">
        <v>1011</v>
      </c>
      <c r="O36" t="s">
        <v>172</v>
      </c>
      <c r="P36" t="s">
        <v>172</v>
      </c>
      <c r="Q36">
        <v>1</v>
      </c>
      <c r="W36">
        <v>0</v>
      </c>
      <c r="X36">
        <v>304095196</v>
      </c>
      <c r="Y36">
        <v>0.78200000000000003</v>
      </c>
      <c r="AA36">
        <v>0</v>
      </c>
      <c r="AB36">
        <v>131.18</v>
      </c>
      <c r="AC36">
        <v>0</v>
      </c>
      <c r="AD36">
        <v>0</v>
      </c>
      <c r="AE36">
        <v>0</v>
      </c>
      <c r="AF36">
        <v>18.93</v>
      </c>
      <c r="AG36">
        <v>0</v>
      </c>
      <c r="AH36">
        <v>0</v>
      </c>
      <c r="AI36">
        <v>1</v>
      </c>
      <c r="AJ36">
        <v>6.93</v>
      </c>
      <c r="AK36">
        <v>34.56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0.68</v>
      </c>
      <c r="AU36" t="s">
        <v>41</v>
      </c>
      <c r="AV36">
        <v>0</v>
      </c>
      <c r="AW36">
        <v>2</v>
      </c>
      <c r="AX36">
        <v>203493597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Y36*Source!I39</f>
        <v>195.5</v>
      </c>
      <c r="CY36">
        <f>AB36</f>
        <v>131.18</v>
      </c>
      <c r="CZ36">
        <f>AF36</f>
        <v>18.93</v>
      </c>
      <c r="DA36">
        <f>AJ36</f>
        <v>6.93</v>
      </c>
      <c r="DB36">
        <f t="shared" si="10"/>
        <v>14.8005</v>
      </c>
      <c r="DC36">
        <f t="shared" si="11"/>
        <v>0</v>
      </c>
    </row>
    <row r="37" spans="1:107" x14ac:dyDescent="0.2">
      <c r="A37">
        <f>ROW(Source!A40)</f>
        <v>40</v>
      </c>
      <c r="B37">
        <v>203493276</v>
      </c>
      <c r="C37">
        <v>203493598</v>
      </c>
      <c r="D37">
        <v>85791262</v>
      </c>
      <c r="E37">
        <v>1</v>
      </c>
      <c r="F37">
        <v>1</v>
      </c>
      <c r="G37">
        <v>1</v>
      </c>
      <c r="H37">
        <v>1</v>
      </c>
      <c r="I37" t="s">
        <v>265</v>
      </c>
      <c r="J37" t="s">
        <v>3</v>
      </c>
      <c r="K37" t="s">
        <v>266</v>
      </c>
      <c r="L37">
        <v>1369</v>
      </c>
      <c r="N37">
        <v>1013</v>
      </c>
      <c r="O37" t="s">
        <v>262</v>
      </c>
      <c r="P37" t="s">
        <v>262</v>
      </c>
      <c r="Q37">
        <v>1</v>
      </c>
      <c r="W37">
        <v>0</v>
      </c>
      <c r="X37">
        <v>1732377429</v>
      </c>
      <c r="Y37">
        <v>0.29899999999999999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0.26</v>
      </c>
      <c r="AU37" t="s">
        <v>41</v>
      </c>
      <c r="AV37">
        <v>1</v>
      </c>
      <c r="AW37">
        <v>2</v>
      </c>
      <c r="AX37">
        <v>203493602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Y37*Source!I40</f>
        <v>2.9899999999999998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 t="shared" si="10"/>
        <v>2.875</v>
      </c>
      <c r="DC37">
        <f t="shared" si="11"/>
        <v>0</v>
      </c>
    </row>
    <row r="38" spans="1:107" x14ac:dyDescent="0.2">
      <c r="A38">
        <f>ROW(Source!A40)</f>
        <v>40</v>
      </c>
      <c r="B38">
        <v>203493276</v>
      </c>
      <c r="C38">
        <v>203493598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24</v>
      </c>
      <c r="J38" t="s">
        <v>3</v>
      </c>
      <c r="K38" t="s">
        <v>267</v>
      </c>
      <c r="L38">
        <v>608254</v>
      </c>
      <c r="N38">
        <v>1013</v>
      </c>
      <c r="O38" t="s">
        <v>268</v>
      </c>
      <c r="P38" t="s">
        <v>268</v>
      </c>
      <c r="Q38">
        <v>1</v>
      </c>
      <c r="W38">
        <v>0</v>
      </c>
      <c r="X38">
        <v>-185737400</v>
      </c>
      <c r="Y38">
        <v>0.29899999999999999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0.26</v>
      </c>
      <c r="AU38" t="s">
        <v>41</v>
      </c>
      <c r="AV38">
        <v>2</v>
      </c>
      <c r="AW38">
        <v>2</v>
      </c>
      <c r="AX38">
        <v>203493603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Y38*Source!I40</f>
        <v>2.9899999999999998</v>
      </c>
      <c r="CY38">
        <f>AD38</f>
        <v>0</v>
      </c>
      <c r="CZ38">
        <f>AH38</f>
        <v>0</v>
      </c>
      <c r="DA38">
        <f>AL38</f>
        <v>1</v>
      </c>
      <c r="DB38">
        <f t="shared" si="10"/>
        <v>0</v>
      </c>
      <c r="DC38">
        <f t="shared" si="11"/>
        <v>0</v>
      </c>
    </row>
    <row r="39" spans="1:107" x14ac:dyDescent="0.2">
      <c r="A39">
        <f>ROW(Source!A40)</f>
        <v>40</v>
      </c>
      <c r="B39">
        <v>203493276</v>
      </c>
      <c r="C39">
        <v>203493598</v>
      </c>
      <c r="D39">
        <v>85786977</v>
      </c>
      <c r="E39">
        <v>1</v>
      </c>
      <c r="F39">
        <v>1</v>
      </c>
      <c r="G39">
        <v>1</v>
      </c>
      <c r="H39">
        <v>2</v>
      </c>
      <c r="I39" t="s">
        <v>269</v>
      </c>
      <c r="J39" t="s">
        <v>270</v>
      </c>
      <c r="K39" t="s">
        <v>271</v>
      </c>
      <c r="L39">
        <v>1368</v>
      </c>
      <c r="N39">
        <v>1011</v>
      </c>
      <c r="O39" t="s">
        <v>172</v>
      </c>
      <c r="P39" t="s">
        <v>172</v>
      </c>
      <c r="Q39">
        <v>1</v>
      </c>
      <c r="W39">
        <v>0</v>
      </c>
      <c r="X39">
        <v>759066803</v>
      </c>
      <c r="Y39">
        <v>0.29899999999999999</v>
      </c>
      <c r="AA39">
        <v>0</v>
      </c>
      <c r="AB39">
        <v>4312.16</v>
      </c>
      <c r="AC39">
        <v>466.56</v>
      </c>
      <c r="AD39">
        <v>0</v>
      </c>
      <c r="AE39">
        <v>0</v>
      </c>
      <c r="AF39">
        <v>1064.73</v>
      </c>
      <c r="AG39">
        <v>13.5</v>
      </c>
      <c r="AH39">
        <v>0</v>
      </c>
      <c r="AI39">
        <v>1</v>
      </c>
      <c r="AJ39">
        <v>4.05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0.26</v>
      </c>
      <c r="AU39" t="s">
        <v>41</v>
      </c>
      <c r="AV39">
        <v>0</v>
      </c>
      <c r="AW39">
        <v>2</v>
      </c>
      <c r="AX39">
        <v>203493604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Y39*Source!I40</f>
        <v>2.9899999999999998</v>
      </c>
      <c r="CY39">
        <f>AB39</f>
        <v>4312.16</v>
      </c>
      <c r="CZ39">
        <f>AF39</f>
        <v>1064.73</v>
      </c>
      <c r="DA39">
        <f>AJ39</f>
        <v>4.05</v>
      </c>
      <c r="DB39">
        <f t="shared" si="10"/>
        <v>318.35449999999997</v>
      </c>
      <c r="DC39">
        <f t="shared" si="11"/>
        <v>4.0365000000000002</v>
      </c>
    </row>
    <row r="40" spans="1:107" x14ac:dyDescent="0.2">
      <c r="A40">
        <f>ROW(Source!A41)</f>
        <v>41</v>
      </c>
      <c r="B40">
        <v>203493276</v>
      </c>
      <c r="C40">
        <v>203493605</v>
      </c>
      <c r="D40">
        <v>75116467</v>
      </c>
      <c r="E40">
        <v>1</v>
      </c>
      <c r="F40">
        <v>1</v>
      </c>
      <c r="G40">
        <v>1</v>
      </c>
      <c r="H40">
        <v>1</v>
      </c>
      <c r="I40" t="s">
        <v>314</v>
      </c>
      <c r="J40" t="s">
        <v>3</v>
      </c>
      <c r="K40" t="s">
        <v>315</v>
      </c>
      <c r="L40">
        <v>1369</v>
      </c>
      <c r="N40">
        <v>1013</v>
      </c>
      <c r="O40" t="s">
        <v>262</v>
      </c>
      <c r="P40" t="s">
        <v>262</v>
      </c>
      <c r="Q40">
        <v>1</v>
      </c>
      <c r="W40">
        <v>0</v>
      </c>
      <c r="X40">
        <v>1692428451</v>
      </c>
      <c r="Y40">
        <v>0.55000000000000004</v>
      </c>
      <c r="AA40">
        <v>0</v>
      </c>
      <c r="AB40">
        <v>0</v>
      </c>
      <c r="AC40">
        <v>0</v>
      </c>
      <c r="AD40">
        <v>9.2899999999999991</v>
      </c>
      <c r="AE40">
        <v>0</v>
      </c>
      <c r="AF40">
        <v>0</v>
      </c>
      <c r="AG40">
        <v>0</v>
      </c>
      <c r="AH40">
        <v>9.2899999999999991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0.55000000000000004</v>
      </c>
      <c r="AU40" t="s">
        <v>3</v>
      </c>
      <c r="AV40">
        <v>1</v>
      </c>
      <c r="AW40">
        <v>2</v>
      </c>
      <c r="AX40">
        <v>203493609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Y40*Source!I41</f>
        <v>11</v>
      </c>
      <c r="CY40">
        <f>AD40</f>
        <v>9.2899999999999991</v>
      </c>
      <c r="CZ40">
        <f>AH40</f>
        <v>9.2899999999999991</v>
      </c>
      <c r="DA40">
        <f>AL40</f>
        <v>1</v>
      </c>
      <c r="DB40">
        <f t="shared" ref="DB40:DB59" si="12">ROUND(ROUND(AT40*CZ40,2),6)</f>
        <v>5.1100000000000003</v>
      </c>
      <c r="DC40">
        <f t="shared" ref="DC40:DC59" si="13">ROUND(ROUND(AT40*AG40,2),6)</f>
        <v>0</v>
      </c>
    </row>
    <row r="41" spans="1:107" x14ac:dyDescent="0.2">
      <c r="A41">
        <f>ROW(Source!A41)</f>
        <v>41</v>
      </c>
      <c r="B41">
        <v>203493276</v>
      </c>
      <c r="C41">
        <v>203493605</v>
      </c>
      <c r="D41">
        <v>74875427</v>
      </c>
      <c r="E41">
        <v>1</v>
      </c>
      <c r="F41">
        <v>1</v>
      </c>
      <c r="G41">
        <v>1</v>
      </c>
      <c r="H41">
        <v>3</v>
      </c>
      <c r="I41" t="s">
        <v>316</v>
      </c>
      <c r="J41" t="s">
        <v>317</v>
      </c>
      <c r="K41" t="s">
        <v>318</v>
      </c>
      <c r="L41">
        <v>1354</v>
      </c>
      <c r="N41">
        <v>1010</v>
      </c>
      <c r="O41" t="s">
        <v>319</v>
      </c>
      <c r="P41" t="s">
        <v>319</v>
      </c>
      <c r="Q41">
        <v>1</v>
      </c>
      <c r="W41">
        <v>0</v>
      </c>
      <c r="X41">
        <v>-29388401</v>
      </c>
      <c r="Y41">
        <v>2</v>
      </c>
      <c r="AA41">
        <v>194.71</v>
      </c>
      <c r="AB41">
        <v>0</v>
      </c>
      <c r="AC41">
        <v>0</v>
      </c>
      <c r="AD41">
        <v>0</v>
      </c>
      <c r="AE41">
        <v>66.680000000000007</v>
      </c>
      <c r="AF41">
        <v>0</v>
      </c>
      <c r="AG41">
        <v>0</v>
      </c>
      <c r="AH41">
        <v>0</v>
      </c>
      <c r="AI41">
        <v>2.92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203493610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Y41*Source!I41</f>
        <v>40</v>
      </c>
      <c r="CY41">
        <f>AA41</f>
        <v>194.71</v>
      </c>
      <c r="CZ41">
        <f>AE41</f>
        <v>66.680000000000007</v>
      </c>
      <c r="DA41">
        <f>AI41</f>
        <v>2.92</v>
      </c>
      <c r="DB41">
        <f t="shared" si="12"/>
        <v>133.36000000000001</v>
      </c>
      <c r="DC41">
        <f t="shared" si="13"/>
        <v>0</v>
      </c>
    </row>
    <row r="42" spans="1:107" x14ac:dyDescent="0.2">
      <c r="A42">
        <f>ROW(Source!A41)</f>
        <v>41</v>
      </c>
      <c r="B42">
        <v>203493276</v>
      </c>
      <c r="C42">
        <v>203493605</v>
      </c>
      <c r="D42">
        <v>74924374</v>
      </c>
      <c r="E42">
        <v>1</v>
      </c>
      <c r="F42">
        <v>1</v>
      </c>
      <c r="G42">
        <v>1</v>
      </c>
      <c r="H42">
        <v>3</v>
      </c>
      <c r="I42" t="s">
        <v>320</v>
      </c>
      <c r="J42" t="s">
        <v>321</v>
      </c>
      <c r="K42" t="s">
        <v>322</v>
      </c>
      <c r="L42">
        <v>1374</v>
      </c>
      <c r="N42">
        <v>1013</v>
      </c>
      <c r="O42" t="s">
        <v>323</v>
      </c>
      <c r="P42" t="s">
        <v>323</v>
      </c>
      <c r="Q42">
        <v>1</v>
      </c>
      <c r="W42">
        <v>0</v>
      </c>
      <c r="X42">
        <v>-915781824</v>
      </c>
      <c r="Y42">
        <v>0.1</v>
      </c>
      <c r="AA42">
        <v>7.53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7.53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0.1</v>
      </c>
      <c r="AU42" t="s">
        <v>3</v>
      </c>
      <c r="AV42">
        <v>0</v>
      </c>
      <c r="AW42">
        <v>2</v>
      </c>
      <c r="AX42">
        <v>203493611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Y42*Source!I41</f>
        <v>2</v>
      </c>
      <c r="CY42">
        <f>AA42</f>
        <v>7.53</v>
      </c>
      <c r="CZ42">
        <f>AE42</f>
        <v>1</v>
      </c>
      <c r="DA42">
        <f>AI42</f>
        <v>7.53</v>
      </c>
      <c r="DB42">
        <f t="shared" si="12"/>
        <v>0.1</v>
      </c>
      <c r="DC42">
        <f t="shared" si="13"/>
        <v>0</v>
      </c>
    </row>
    <row r="43" spans="1:107" x14ac:dyDescent="0.2">
      <c r="A43">
        <f>ROW(Source!A42)</f>
        <v>42</v>
      </c>
      <c r="B43">
        <v>203493276</v>
      </c>
      <c r="C43">
        <v>203493612</v>
      </c>
      <c r="D43">
        <v>75116563</v>
      </c>
      <c r="E43">
        <v>1</v>
      </c>
      <c r="F43">
        <v>1</v>
      </c>
      <c r="G43">
        <v>1</v>
      </c>
      <c r="H43">
        <v>1</v>
      </c>
      <c r="I43" t="s">
        <v>324</v>
      </c>
      <c r="J43" t="s">
        <v>3</v>
      </c>
      <c r="K43" t="s">
        <v>325</v>
      </c>
      <c r="L43">
        <v>1369</v>
      </c>
      <c r="N43">
        <v>1013</v>
      </c>
      <c r="O43" t="s">
        <v>262</v>
      </c>
      <c r="P43" t="s">
        <v>262</v>
      </c>
      <c r="Q43">
        <v>1</v>
      </c>
      <c r="W43">
        <v>0</v>
      </c>
      <c r="X43">
        <v>604758886</v>
      </c>
      <c r="Y43">
        <v>0.1</v>
      </c>
      <c r="AA43">
        <v>0</v>
      </c>
      <c r="AB43">
        <v>0</v>
      </c>
      <c r="AC43">
        <v>0</v>
      </c>
      <c r="AD43">
        <v>9.6199999999999992</v>
      </c>
      <c r="AE43">
        <v>0</v>
      </c>
      <c r="AF43">
        <v>0</v>
      </c>
      <c r="AG43">
        <v>0</v>
      </c>
      <c r="AH43">
        <v>9.6199999999999992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0.1</v>
      </c>
      <c r="AU43" t="s">
        <v>3</v>
      </c>
      <c r="AV43">
        <v>1</v>
      </c>
      <c r="AW43">
        <v>2</v>
      </c>
      <c r="AX43">
        <v>203493616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1</v>
      </c>
      <c r="CY43">
        <f>AD43</f>
        <v>9.6199999999999992</v>
      </c>
      <c r="CZ43">
        <f>AH43</f>
        <v>9.6199999999999992</v>
      </c>
      <c r="DA43">
        <f>AL43</f>
        <v>1</v>
      </c>
      <c r="DB43">
        <f t="shared" si="12"/>
        <v>0.96</v>
      </c>
      <c r="DC43">
        <f t="shared" si="13"/>
        <v>0</v>
      </c>
    </row>
    <row r="44" spans="1:107" x14ac:dyDescent="0.2">
      <c r="A44">
        <f>ROW(Source!A42)</f>
        <v>42</v>
      </c>
      <c r="B44">
        <v>203493276</v>
      </c>
      <c r="C44">
        <v>203493612</v>
      </c>
      <c r="D44">
        <v>74875427</v>
      </c>
      <c r="E44">
        <v>1</v>
      </c>
      <c r="F44">
        <v>1</v>
      </c>
      <c r="G44">
        <v>1</v>
      </c>
      <c r="H44">
        <v>3</v>
      </c>
      <c r="I44" t="s">
        <v>316</v>
      </c>
      <c r="J44" t="s">
        <v>317</v>
      </c>
      <c r="K44" t="s">
        <v>318</v>
      </c>
      <c r="L44">
        <v>1354</v>
      </c>
      <c r="N44">
        <v>1010</v>
      </c>
      <c r="O44" t="s">
        <v>319</v>
      </c>
      <c r="P44" t="s">
        <v>319</v>
      </c>
      <c r="Q44">
        <v>1</v>
      </c>
      <c r="W44">
        <v>0</v>
      </c>
      <c r="X44">
        <v>-29388401</v>
      </c>
      <c r="Y44">
        <v>2</v>
      </c>
      <c r="AA44">
        <v>194.71</v>
      </c>
      <c r="AB44">
        <v>0</v>
      </c>
      <c r="AC44">
        <v>0</v>
      </c>
      <c r="AD44">
        <v>0</v>
      </c>
      <c r="AE44">
        <v>66.680000000000007</v>
      </c>
      <c r="AF44">
        <v>0</v>
      </c>
      <c r="AG44">
        <v>0</v>
      </c>
      <c r="AH44">
        <v>0</v>
      </c>
      <c r="AI44">
        <v>2.92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203493617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20</v>
      </c>
      <c r="CY44">
        <f>AA44</f>
        <v>194.71</v>
      </c>
      <c r="CZ44">
        <f>AE44</f>
        <v>66.680000000000007</v>
      </c>
      <c r="DA44">
        <f>AI44</f>
        <v>2.92</v>
      </c>
      <c r="DB44">
        <f t="shared" si="12"/>
        <v>133.36000000000001</v>
      </c>
      <c r="DC44">
        <f t="shared" si="13"/>
        <v>0</v>
      </c>
    </row>
    <row r="45" spans="1:107" x14ac:dyDescent="0.2">
      <c r="A45">
        <f>ROW(Source!A42)</f>
        <v>42</v>
      </c>
      <c r="B45">
        <v>203493276</v>
      </c>
      <c r="C45">
        <v>203493612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320</v>
      </c>
      <c r="J45" t="s">
        <v>321</v>
      </c>
      <c r="K45" t="s">
        <v>322</v>
      </c>
      <c r="L45">
        <v>1374</v>
      </c>
      <c r="N45">
        <v>1013</v>
      </c>
      <c r="O45" t="s">
        <v>323</v>
      </c>
      <c r="P45" t="s">
        <v>323</v>
      </c>
      <c r="Q45">
        <v>1</v>
      </c>
      <c r="W45">
        <v>0</v>
      </c>
      <c r="X45">
        <v>-915781824</v>
      </c>
      <c r="Y45">
        <v>0.02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0.02</v>
      </c>
      <c r="AU45" t="s">
        <v>3</v>
      </c>
      <c r="AV45">
        <v>0</v>
      </c>
      <c r="AW45">
        <v>2</v>
      </c>
      <c r="AX45">
        <v>203493618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0.2</v>
      </c>
      <c r="CY45">
        <f>AA45</f>
        <v>7.53</v>
      </c>
      <c r="CZ45">
        <f>AE45</f>
        <v>1</v>
      </c>
      <c r="DA45">
        <f>AI45</f>
        <v>7.53</v>
      </c>
      <c r="DB45">
        <f t="shared" si="12"/>
        <v>0.02</v>
      </c>
      <c r="DC45">
        <f t="shared" si="13"/>
        <v>0</v>
      </c>
    </row>
    <row r="46" spans="1:107" x14ac:dyDescent="0.2">
      <c r="A46">
        <f>ROW(Source!A78)</f>
        <v>78</v>
      </c>
      <c r="B46">
        <v>203493276</v>
      </c>
      <c r="C46">
        <v>203493619</v>
      </c>
      <c r="D46">
        <v>75116563</v>
      </c>
      <c r="E46">
        <v>1</v>
      </c>
      <c r="F46">
        <v>1</v>
      </c>
      <c r="G46">
        <v>1</v>
      </c>
      <c r="H46">
        <v>1</v>
      </c>
      <c r="I46" t="s">
        <v>324</v>
      </c>
      <c r="J46" t="s">
        <v>3</v>
      </c>
      <c r="K46" t="s">
        <v>325</v>
      </c>
      <c r="L46">
        <v>1369</v>
      </c>
      <c r="N46">
        <v>1013</v>
      </c>
      <c r="O46" t="s">
        <v>262</v>
      </c>
      <c r="P46" t="s">
        <v>262</v>
      </c>
      <c r="Q46">
        <v>1</v>
      </c>
      <c r="W46">
        <v>0</v>
      </c>
      <c r="X46">
        <v>604758886</v>
      </c>
      <c r="Y46">
        <v>29.44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29.44</v>
      </c>
      <c r="AU46" t="s">
        <v>3</v>
      </c>
      <c r="AV46">
        <v>1</v>
      </c>
      <c r="AW46">
        <v>2</v>
      </c>
      <c r="AX46">
        <v>203493630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Y46*Source!I78</f>
        <v>588.80000000000007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 t="shared" si="12"/>
        <v>283.20999999999998</v>
      </c>
      <c r="DC46">
        <f t="shared" si="13"/>
        <v>0</v>
      </c>
    </row>
    <row r="47" spans="1:107" x14ac:dyDescent="0.2">
      <c r="A47">
        <f>ROW(Source!A78)</f>
        <v>78</v>
      </c>
      <c r="B47">
        <v>203493276</v>
      </c>
      <c r="C47">
        <v>203493619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24</v>
      </c>
      <c r="J47" t="s">
        <v>3</v>
      </c>
      <c r="K47" t="s">
        <v>267</v>
      </c>
      <c r="L47">
        <v>608254</v>
      </c>
      <c r="N47">
        <v>1013</v>
      </c>
      <c r="O47" t="s">
        <v>268</v>
      </c>
      <c r="P47" t="s">
        <v>268</v>
      </c>
      <c r="Q47">
        <v>1</v>
      </c>
      <c r="W47">
        <v>0</v>
      </c>
      <c r="X47">
        <v>-185737400</v>
      </c>
      <c r="Y47">
        <v>0.2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0.2</v>
      </c>
      <c r="AU47" t="s">
        <v>3</v>
      </c>
      <c r="AV47">
        <v>2</v>
      </c>
      <c r="AW47">
        <v>2</v>
      </c>
      <c r="AX47">
        <v>203493631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Y47*Source!I78</f>
        <v>4</v>
      </c>
      <c r="CY47">
        <f>AD47</f>
        <v>0</v>
      </c>
      <c r="CZ47">
        <f>AH47</f>
        <v>0</v>
      </c>
      <c r="DA47">
        <f>AL47</f>
        <v>1</v>
      </c>
      <c r="DB47">
        <f t="shared" si="12"/>
        <v>0</v>
      </c>
      <c r="DC47">
        <f t="shared" si="13"/>
        <v>0</v>
      </c>
    </row>
    <row r="48" spans="1:107" x14ac:dyDescent="0.2">
      <c r="A48">
        <f>ROW(Source!A78)</f>
        <v>78</v>
      </c>
      <c r="B48">
        <v>203493276</v>
      </c>
      <c r="C48">
        <v>203493619</v>
      </c>
      <c r="D48">
        <v>74924886</v>
      </c>
      <c r="E48">
        <v>1</v>
      </c>
      <c r="F48">
        <v>1</v>
      </c>
      <c r="G48">
        <v>1</v>
      </c>
      <c r="H48">
        <v>2</v>
      </c>
      <c r="I48" t="s">
        <v>326</v>
      </c>
      <c r="J48" t="s">
        <v>327</v>
      </c>
      <c r="K48" t="s">
        <v>328</v>
      </c>
      <c r="L48">
        <v>1368</v>
      </c>
      <c r="N48">
        <v>1011</v>
      </c>
      <c r="O48" t="s">
        <v>172</v>
      </c>
      <c r="P48" t="s">
        <v>172</v>
      </c>
      <c r="Q48">
        <v>1</v>
      </c>
      <c r="W48">
        <v>0</v>
      </c>
      <c r="X48">
        <v>783836208</v>
      </c>
      <c r="Y48">
        <v>0.2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0.2</v>
      </c>
      <c r="AU48" t="s">
        <v>3</v>
      </c>
      <c r="AV48">
        <v>0</v>
      </c>
      <c r="AW48">
        <v>2</v>
      </c>
      <c r="AX48">
        <v>203493632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Y48*Source!I78</f>
        <v>4</v>
      </c>
      <c r="CY48">
        <f>AB48</f>
        <v>1124.33</v>
      </c>
      <c r="CZ48">
        <f>AF48</f>
        <v>134.65</v>
      </c>
      <c r="DA48">
        <f>AJ48</f>
        <v>8.35</v>
      </c>
      <c r="DB48">
        <f t="shared" si="12"/>
        <v>26.93</v>
      </c>
      <c r="DC48">
        <f t="shared" si="13"/>
        <v>2.7</v>
      </c>
    </row>
    <row r="49" spans="1:107" x14ac:dyDescent="0.2">
      <c r="A49">
        <f>ROW(Source!A78)</f>
        <v>78</v>
      </c>
      <c r="B49">
        <v>203493276</v>
      </c>
      <c r="C49">
        <v>203493619</v>
      </c>
      <c r="D49">
        <v>74924982</v>
      </c>
      <c r="E49">
        <v>1</v>
      </c>
      <c r="F49">
        <v>1</v>
      </c>
      <c r="G49">
        <v>1</v>
      </c>
      <c r="H49">
        <v>2</v>
      </c>
      <c r="I49" t="s">
        <v>329</v>
      </c>
      <c r="J49" t="s">
        <v>330</v>
      </c>
      <c r="K49" t="s">
        <v>331</v>
      </c>
      <c r="L49">
        <v>1368</v>
      </c>
      <c r="N49">
        <v>1011</v>
      </c>
      <c r="O49" t="s">
        <v>172</v>
      </c>
      <c r="P49" t="s">
        <v>172</v>
      </c>
      <c r="Q49">
        <v>1</v>
      </c>
      <c r="W49">
        <v>0</v>
      </c>
      <c r="X49">
        <v>-426164714</v>
      </c>
      <c r="Y49">
        <v>6.62</v>
      </c>
      <c r="AA49">
        <v>0</v>
      </c>
      <c r="AB49">
        <v>10.31</v>
      </c>
      <c r="AC49">
        <v>0</v>
      </c>
      <c r="AD49">
        <v>0</v>
      </c>
      <c r="AE49">
        <v>0</v>
      </c>
      <c r="AF49">
        <v>2.37</v>
      </c>
      <c r="AG49">
        <v>0</v>
      </c>
      <c r="AH49">
        <v>0</v>
      </c>
      <c r="AI49">
        <v>1</v>
      </c>
      <c r="AJ49">
        <v>4.3499999999999996</v>
      </c>
      <c r="AK49">
        <v>34.56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6.62</v>
      </c>
      <c r="AU49" t="s">
        <v>3</v>
      </c>
      <c r="AV49">
        <v>0</v>
      </c>
      <c r="AW49">
        <v>2</v>
      </c>
      <c r="AX49">
        <v>203493633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Y49*Source!I78</f>
        <v>132.4</v>
      </c>
      <c r="CY49">
        <f>AB49</f>
        <v>10.31</v>
      </c>
      <c r="CZ49">
        <f>AF49</f>
        <v>2.37</v>
      </c>
      <c r="DA49">
        <f>AJ49</f>
        <v>4.3499999999999996</v>
      </c>
      <c r="DB49">
        <f t="shared" si="12"/>
        <v>15.69</v>
      </c>
      <c r="DC49">
        <f t="shared" si="13"/>
        <v>0</v>
      </c>
    </row>
    <row r="50" spans="1:107" x14ac:dyDescent="0.2">
      <c r="A50">
        <f>ROW(Source!A78)</f>
        <v>78</v>
      </c>
      <c r="B50">
        <v>203493276</v>
      </c>
      <c r="C50">
        <v>203493619</v>
      </c>
      <c r="D50">
        <v>74924996</v>
      </c>
      <c r="E50">
        <v>1</v>
      </c>
      <c r="F50">
        <v>1</v>
      </c>
      <c r="G50">
        <v>1</v>
      </c>
      <c r="H50">
        <v>2</v>
      </c>
      <c r="I50" t="s">
        <v>332</v>
      </c>
      <c r="J50" t="s">
        <v>333</v>
      </c>
      <c r="K50" t="s">
        <v>334</v>
      </c>
      <c r="L50">
        <v>1368</v>
      </c>
      <c r="N50">
        <v>1011</v>
      </c>
      <c r="O50" t="s">
        <v>172</v>
      </c>
      <c r="P50" t="s">
        <v>172</v>
      </c>
      <c r="Q50">
        <v>1</v>
      </c>
      <c r="W50">
        <v>0</v>
      </c>
      <c r="X50">
        <v>1843081982</v>
      </c>
      <c r="Y50">
        <v>6.62</v>
      </c>
      <c r="AA50">
        <v>0</v>
      </c>
      <c r="AB50">
        <v>72.73</v>
      </c>
      <c r="AC50">
        <v>0</v>
      </c>
      <c r="AD50">
        <v>0</v>
      </c>
      <c r="AE50">
        <v>0</v>
      </c>
      <c r="AF50">
        <v>6.9</v>
      </c>
      <c r="AG50">
        <v>0</v>
      </c>
      <c r="AH50">
        <v>0</v>
      </c>
      <c r="AI50">
        <v>1</v>
      </c>
      <c r="AJ50">
        <v>10.54</v>
      </c>
      <c r="AK50">
        <v>34.56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6.62</v>
      </c>
      <c r="AU50" t="s">
        <v>3</v>
      </c>
      <c r="AV50">
        <v>0</v>
      </c>
      <c r="AW50">
        <v>2</v>
      </c>
      <c r="AX50">
        <v>203493634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Y50*Source!I78</f>
        <v>132.4</v>
      </c>
      <c r="CY50">
        <f>AB50</f>
        <v>72.73</v>
      </c>
      <c r="CZ50">
        <f>AF50</f>
        <v>6.9</v>
      </c>
      <c r="DA50">
        <f>AJ50</f>
        <v>10.54</v>
      </c>
      <c r="DB50">
        <f t="shared" si="12"/>
        <v>45.68</v>
      </c>
      <c r="DC50">
        <f t="shared" si="13"/>
        <v>0</v>
      </c>
    </row>
    <row r="51" spans="1:107" x14ac:dyDescent="0.2">
      <c r="A51">
        <f>ROW(Source!A78)</f>
        <v>78</v>
      </c>
      <c r="B51">
        <v>203493276</v>
      </c>
      <c r="C51">
        <v>203493619</v>
      </c>
      <c r="D51">
        <v>74926749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172</v>
      </c>
      <c r="P51" t="s">
        <v>172</v>
      </c>
      <c r="Q51">
        <v>1</v>
      </c>
      <c r="W51">
        <v>0</v>
      </c>
      <c r="X51">
        <v>1230759911</v>
      </c>
      <c r="Y51">
        <v>0.2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0.2</v>
      </c>
      <c r="AU51" t="s">
        <v>3</v>
      </c>
      <c r="AV51">
        <v>0</v>
      </c>
      <c r="AW51">
        <v>2</v>
      </c>
      <c r="AX51">
        <v>203493635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Y51*Source!I78</f>
        <v>4</v>
      </c>
      <c r="CY51">
        <f>AB51</f>
        <v>1575.16</v>
      </c>
      <c r="CZ51">
        <f>AF51</f>
        <v>87.17</v>
      </c>
      <c r="DA51">
        <f>AJ51</f>
        <v>18.07</v>
      </c>
      <c r="DB51">
        <f t="shared" si="12"/>
        <v>17.43</v>
      </c>
      <c r="DC51">
        <f t="shared" si="13"/>
        <v>2.3199999999999998</v>
      </c>
    </row>
    <row r="52" spans="1:107" x14ac:dyDescent="0.2">
      <c r="A52">
        <f>ROW(Source!A78)</f>
        <v>78</v>
      </c>
      <c r="B52">
        <v>203493276</v>
      </c>
      <c r="C52">
        <v>203493619</v>
      </c>
      <c r="D52">
        <v>74862791</v>
      </c>
      <c r="E52">
        <v>1</v>
      </c>
      <c r="F52">
        <v>1</v>
      </c>
      <c r="G52">
        <v>1</v>
      </c>
      <c r="H52">
        <v>3</v>
      </c>
      <c r="I52" t="s">
        <v>338</v>
      </c>
      <c r="J52" t="s">
        <v>339</v>
      </c>
      <c r="K52" t="s">
        <v>340</v>
      </c>
      <c r="L52">
        <v>1308</v>
      </c>
      <c r="N52">
        <v>1003</v>
      </c>
      <c r="O52" t="s">
        <v>341</v>
      </c>
      <c r="P52" t="s">
        <v>341</v>
      </c>
      <c r="Q52">
        <v>100</v>
      </c>
      <c r="W52">
        <v>0</v>
      </c>
      <c r="X52">
        <v>611857035</v>
      </c>
      <c r="Y52">
        <v>9.5999999999999992E-3</v>
      </c>
      <c r="AA52">
        <v>565.69000000000005</v>
      </c>
      <c r="AB52">
        <v>0</v>
      </c>
      <c r="AC52">
        <v>0</v>
      </c>
      <c r="AD52">
        <v>0</v>
      </c>
      <c r="AE52">
        <v>120.36</v>
      </c>
      <c r="AF52">
        <v>0</v>
      </c>
      <c r="AG52">
        <v>0</v>
      </c>
      <c r="AH52">
        <v>0</v>
      </c>
      <c r="AI52">
        <v>4.7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9.5999999999999992E-3</v>
      </c>
      <c r="AU52" t="s">
        <v>3</v>
      </c>
      <c r="AV52">
        <v>0</v>
      </c>
      <c r="AW52">
        <v>2</v>
      </c>
      <c r="AX52">
        <v>203493636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Y52*Source!I78</f>
        <v>0.19199999999999998</v>
      </c>
      <c r="CY52">
        <f>AA52</f>
        <v>565.69000000000005</v>
      </c>
      <c r="CZ52">
        <f>AE52</f>
        <v>120.36</v>
      </c>
      <c r="DA52">
        <f>AI52</f>
        <v>4.7</v>
      </c>
      <c r="DB52">
        <f t="shared" si="12"/>
        <v>1.1599999999999999</v>
      </c>
      <c r="DC52">
        <f t="shared" si="13"/>
        <v>0</v>
      </c>
    </row>
    <row r="53" spans="1:107" x14ac:dyDescent="0.2">
      <c r="A53">
        <f>ROW(Source!A78)</f>
        <v>78</v>
      </c>
      <c r="B53">
        <v>203493276</v>
      </c>
      <c r="C53">
        <v>203493619</v>
      </c>
      <c r="D53">
        <v>74875879</v>
      </c>
      <c r="E53">
        <v>1</v>
      </c>
      <c r="F53">
        <v>1</v>
      </c>
      <c r="G53">
        <v>1</v>
      </c>
      <c r="H53">
        <v>3</v>
      </c>
      <c r="I53" t="s">
        <v>342</v>
      </c>
      <c r="J53" t="s">
        <v>343</v>
      </c>
      <c r="K53" t="s">
        <v>344</v>
      </c>
      <c r="L53">
        <v>1348</v>
      </c>
      <c r="N53">
        <v>1009</v>
      </c>
      <c r="O53" t="s">
        <v>47</v>
      </c>
      <c r="P53" t="s">
        <v>47</v>
      </c>
      <c r="Q53">
        <v>1000</v>
      </c>
      <c r="W53">
        <v>0</v>
      </c>
      <c r="X53">
        <v>-2033855571</v>
      </c>
      <c r="Y53">
        <v>6.0000000000000002E-5</v>
      </c>
      <c r="AA53">
        <v>86292.69</v>
      </c>
      <c r="AB53">
        <v>0</v>
      </c>
      <c r="AC53">
        <v>0</v>
      </c>
      <c r="AD53">
        <v>0</v>
      </c>
      <c r="AE53">
        <v>9073.89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6.0000000000000002E-5</v>
      </c>
      <c r="AU53" t="s">
        <v>3</v>
      </c>
      <c r="AV53">
        <v>0</v>
      </c>
      <c r="AW53">
        <v>2</v>
      </c>
      <c r="AX53">
        <v>203493637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Y53*Source!I78</f>
        <v>1.2000000000000001E-3</v>
      </c>
      <c r="CY53">
        <f>AA53</f>
        <v>86292.69</v>
      </c>
      <c r="CZ53">
        <f>AE53</f>
        <v>9073.89</v>
      </c>
      <c r="DA53">
        <f>AI53</f>
        <v>9.51</v>
      </c>
      <c r="DB53">
        <f t="shared" si="12"/>
        <v>0.54</v>
      </c>
      <c r="DC53">
        <f t="shared" si="13"/>
        <v>0</v>
      </c>
    </row>
    <row r="54" spans="1:107" x14ac:dyDescent="0.2">
      <c r="A54">
        <f>ROW(Source!A78)</f>
        <v>78</v>
      </c>
      <c r="B54">
        <v>203493276</v>
      </c>
      <c r="C54">
        <v>203493619</v>
      </c>
      <c r="D54">
        <v>74910208</v>
      </c>
      <c r="E54">
        <v>1</v>
      </c>
      <c r="F54">
        <v>1</v>
      </c>
      <c r="G54">
        <v>1</v>
      </c>
      <c r="H54">
        <v>3</v>
      </c>
      <c r="I54" t="s">
        <v>345</v>
      </c>
      <c r="J54" t="s">
        <v>346</v>
      </c>
      <c r="K54" t="s">
        <v>347</v>
      </c>
      <c r="L54">
        <v>1346</v>
      </c>
      <c r="N54">
        <v>1009</v>
      </c>
      <c r="O54" t="s">
        <v>298</v>
      </c>
      <c r="P54" t="s">
        <v>298</v>
      </c>
      <c r="Q54">
        <v>1</v>
      </c>
      <c r="W54">
        <v>0</v>
      </c>
      <c r="X54">
        <v>-993947972</v>
      </c>
      <c r="Y54">
        <v>0.5</v>
      </c>
      <c r="AA54">
        <v>711.37</v>
      </c>
      <c r="AB54">
        <v>0</v>
      </c>
      <c r="AC54">
        <v>0</v>
      </c>
      <c r="AD54">
        <v>0</v>
      </c>
      <c r="AE54">
        <v>68.27</v>
      </c>
      <c r="AF54">
        <v>0</v>
      </c>
      <c r="AG54">
        <v>0</v>
      </c>
      <c r="AH54">
        <v>0</v>
      </c>
      <c r="AI54">
        <v>10.42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0.5</v>
      </c>
      <c r="AU54" t="s">
        <v>3</v>
      </c>
      <c r="AV54">
        <v>0</v>
      </c>
      <c r="AW54">
        <v>2</v>
      </c>
      <c r="AX54">
        <v>203493638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Y54*Source!I78</f>
        <v>10</v>
      </c>
      <c r="CY54">
        <f>AA54</f>
        <v>711.37</v>
      </c>
      <c r="CZ54">
        <f>AE54</f>
        <v>68.27</v>
      </c>
      <c r="DA54">
        <f>AI54</f>
        <v>10.42</v>
      </c>
      <c r="DB54">
        <f t="shared" si="12"/>
        <v>34.14</v>
      </c>
      <c r="DC54">
        <f t="shared" si="13"/>
        <v>0</v>
      </c>
    </row>
    <row r="55" spans="1:107" x14ac:dyDescent="0.2">
      <c r="A55">
        <f>ROW(Source!A78)</f>
        <v>78</v>
      </c>
      <c r="B55">
        <v>203493276</v>
      </c>
      <c r="C55">
        <v>203493619</v>
      </c>
      <c r="D55">
        <v>74924374</v>
      </c>
      <c r="E55">
        <v>1</v>
      </c>
      <c r="F55">
        <v>1</v>
      </c>
      <c r="G55">
        <v>1</v>
      </c>
      <c r="H55">
        <v>3</v>
      </c>
      <c r="I55" t="s">
        <v>320</v>
      </c>
      <c r="J55" t="s">
        <v>321</v>
      </c>
      <c r="K55" t="s">
        <v>322</v>
      </c>
      <c r="L55">
        <v>1374</v>
      </c>
      <c r="N55">
        <v>1013</v>
      </c>
      <c r="O55" t="s">
        <v>323</v>
      </c>
      <c r="P55" t="s">
        <v>323</v>
      </c>
      <c r="Q55">
        <v>1</v>
      </c>
      <c r="W55">
        <v>0</v>
      </c>
      <c r="X55">
        <v>-915781824</v>
      </c>
      <c r="Y55">
        <v>5.66</v>
      </c>
      <c r="AA55">
        <v>7.53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7.53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5.66</v>
      </c>
      <c r="AU55" t="s">
        <v>3</v>
      </c>
      <c r="AV55">
        <v>0</v>
      </c>
      <c r="AW55">
        <v>2</v>
      </c>
      <c r="AX55">
        <v>203493639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Y55*Source!I78</f>
        <v>113.2</v>
      </c>
      <c r="CY55">
        <f>AA55</f>
        <v>7.53</v>
      </c>
      <c r="CZ55">
        <f>AE55</f>
        <v>1</v>
      </c>
      <c r="DA55">
        <f>AI55</f>
        <v>7.53</v>
      </c>
      <c r="DB55">
        <f t="shared" si="12"/>
        <v>5.66</v>
      </c>
      <c r="DC55">
        <f t="shared" si="13"/>
        <v>0</v>
      </c>
    </row>
    <row r="56" spans="1:107" x14ac:dyDescent="0.2">
      <c r="A56">
        <f>ROW(Source!A115)</f>
        <v>115</v>
      </c>
      <c r="B56">
        <v>203493276</v>
      </c>
      <c r="C56">
        <v>203493641</v>
      </c>
      <c r="D56">
        <v>75232082</v>
      </c>
      <c r="E56">
        <v>1</v>
      </c>
      <c r="F56">
        <v>1</v>
      </c>
      <c r="G56">
        <v>1</v>
      </c>
      <c r="H56">
        <v>1</v>
      </c>
      <c r="I56" t="s">
        <v>348</v>
      </c>
      <c r="J56" t="s">
        <v>3</v>
      </c>
      <c r="K56" t="s">
        <v>349</v>
      </c>
      <c r="L56">
        <v>1369</v>
      </c>
      <c r="N56">
        <v>1013</v>
      </c>
      <c r="O56" t="s">
        <v>262</v>
      </c>
      <c r="P56" t="s">
        <v>262</v>
      </c>
      <c r="Q56">
        <v>1</v>
      </c>
      <c r="W56">
        <v>0</v>
      </c>
      <c r="X56">
        <v>1377046079</v>
      </c>
      <c r="Y56">
        <v>1.94</v>
      </c>
      <c r="AA56">
        <v>0</v>
      </c>
      <c r="AB56">
        <v>0</v>
      </c>
      <c r="AC56">
        <v>0</v>
      </c>
      <c r="AD56">
        <v>9.6199999999999992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1.94</v>
      </c>
      <c r="AU56" t="s">
        <v>3</v>
      </c>
      <c r="AV56">
        <v>1</v>
      </c>
      <c r="AW56">
        <v>2</v>
      </c>
      <c r="AX56">
        <v>203493644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Y56*Source!I115</f>
        <v>3.88</v>
      </c>
      <c r="CY56">
        <f>AD56</f>
        <v>9.6199999999999992</v>
      </c>
      <c r="CZ56">
        <f>AH56</f>
        <v>9.6199999999999992</v>
      </c>
      <c r="DA56">
        <f>AL56</f>
        <v>1</v>
      </c>
      <c r="DB56">
        <f t="shared" si="12"/>
        <v>18.66</v>
      </c>
      <c r="DC56">
        <f t="shared" si="13"/>
        <v>0</v>
      </c>
    </row>
    <row r="57" spans="1:107" x14ac:dyDescent="0.2">
      <c r="A57">
        <f>ROW(Source!A115)</f>
        <v>115</v>
      </c>
      <c r="B57">
        <v>203493276</v>
      </c>
      <c r="C57">
        <v>203493641</v>
      </c>
      <c r="D57">
        <v>75231836</v>
      </c>
      <c r="E57">
        <v>1</v>
      </c>
      <c r="F57">
        <v>1</v>
      </c>
      <c r="G57">
        <v>1</v>
      </c>
      <c r="H57">
        <v>1</v>
      </c>
      <c r="I57" t="s">
        <v>350</v>
      </c>
      <c r="J57" t="s">
        <v>3</v>
      </c>
      <c r="K57" t="s">
        <v>351</v>
      </c>
      <c r="L57">
        <v>1369</v>
      </c>
      <c r="N57">
        <v>1013</v>
      </c>
      <c r="O57" t="s">
        <v>262</v>
      </c>
      <c r="P57" t="s">
        <v>262</v>
      </c>
      <c r="Q57">
        <v>1</v>
      </c>
      <c r="W57">
        <v>0</v>
      </c>
      <c r="X57">
        <v>2087786099</v>
      </c>
      <c r="Y57">
        <v>2.92</v>
      </c>
      <c r="AA57">
        <v>0</v>
      </c>
      <c r="AB57">
        <v>0</v>
      </c>
      <c r="AC57">
        <v>0</v>
      </c>
      <c r="AD57">
        <v>12.69</v>
      </c>
      <c r="AE57">
        <v>0</v>
      </c>
      <c r="AF57">
        <v>0</v>
      </c>
      <c r="AG57">
        <v>0</v>
      </c>
      <c r="AH57">
        <v>12.69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2.92</v>
      </c>
      <c r="AU57" t="s">
        <v>3</v>
      </c>
      <c r="AV57">
        <v>1</v>
      </c>
      <c r="AW57">
        <v>2</v>
      </c>
      <c r="AX57">
        <v>203493645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Y57*Source!I115</f>
        <v>5.84</v>
      </c>
      <c r="CY57">
        <f>AD57</f>
        <v>12.69</v>
      </c>
      <c r="CZ57">
        <f>AH57</f>
        <v>12.69</v>
      </c>
      <c r="DA57">
        <f>AL57</f>
        <v>1</v>
      </c>
      <c r="DB57">
        <f t="shared" si="12"/>
        <v>37.049999999999997</v>
      </c>
      <c r="DC57">
        <f t="shared" si="13"/>
        <v>0</v>
      </c>
    </row>
    <row r="58" spans="1:107" x14ac:dyDescent="0.2">
      <c r="A58">
        <f>ROW(Source!A116)</f>
        <v>116</v>
      </c>
      <c r="B58">
        <v>203493276</v>
      </c>
      <c r="C58">
        <v>203493646</v>
      </c>
      <c r="D58">
        <v>75232082</v>
      </c>
      <c r="E58">
        <v>1</v>
      </c>
      <c r="F58">
        <v>1</v>
      </c>
      <c r="G58">
        <v>1</v>
      </c>
      <c r="H58">
        <v>1</v>
      </c>
      <c r="I58" t="s">
        <v>348</v>
      </c>
      <c r="J58" t="s">
        <v>3</v>
      </c>
      <c r="K58" t="s">
        <v>349</v>
      </c>
      <c r="L58">
        <v>1369</v>
      </c>
      <c r="N58">
        <v>1013</v>
      </c>
      <c r="O58" t="s">
        <v>262</v>
      </c>
      <c r="P58" t="s">
        <v>262</v>
      </c>
      <c r="Q58">
        <v>1</v>
      </c>
      <c r="W58">
        <v>0</v>
      </c>
      <c r="X58">
        <v>1377046079</v>
      </c>
      <c r="Y58">
        <v>0.57999999999999996</v>
      </c>
      <c r="AA58">
        <v>0</v>
      </c>
      <c r="AB58">
        <v>0</v>
      </c>
      <c r="AC58">
        <v>0</v>
      </c>
      <c r="AD58">
        <v>9.6199999999999992</v>
      </c>
      <c r="AE58">
        <v>0</v>
      </c>
      <c r="AF58">
        <v>0</v>
      </c>
      <c r="AG58">
        <v>0</v>
      </c>
      <c r="AH58">
        <v>9.6199999999999992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0.57999999999999996</v>
      </c>
      <c r="AU58" t="s">
        <v>3</v>
      </c>
      <c r="AV58">
        <v>1</v>
      </c>
      <c r="AW58">
        <v>2</v>
      </c>
      <c r="AX58">
        <v>203493649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Y58*Source!I116</f>
        <v>1.1599999999999999</v>
      </c>
      <c r="CY58">
        <f>AD58</f>
        <v>9.6199999999999992</v>
      </c>
      <c r="CZ58">
        <f>AH58</f>
        <v>9.6199999999999992</v>
      </c>
      <c r="DA58">
        <f>AL58</f>
        <v>1</v>
      </c>
      <c r="DB58">
        <f t="shared" si="12"/>
        <v>5.58</v>
      </c>
      <c r="DC58">
        <f t="shared" si="13"/>
        <v>0</v>
      </c>
    </row>
    <row r="59" spans="1:107" x14ac:dyDescent="0.2">
      <c r="A59">
        <f>ROW(Source!A116)</f>
        <v>116</v>
      </c>
      <c r="B59">
        <v>203493276</v>
      </c>
      <c r="C59">
        <v>203493646</v>
      </c>
      <c r="D59">
        <v>75231836</v>
      </c>
      <c r="E59">
        <v>1</v>
      </c>
      <c r="F59">
        <v>1</v>
      </c>
      <c r="G59">
        <v>1</v>
      </c>
      <c r="H59">
        <v>1</v>
      </c>
      <c r="I59" t="s">
        <v>350</v>
      </c>
      <c r="J59" t="s">
        <v>3</v>
      </c>
      <c r="K59" t="s">
        <v>351</v>
      </c>
      <c r="L59">
        <v>1369</v>
      </c>
      <c r="N59">
        <v>1013</v>
      </c>
      <c r="O59" t="s">
        <v>262</v>
      </c>
      <c r="P59" t="s">
        <v>262</v>
      </c>
      <c r="Q59">
        <v>1</v>
      </c>
      <c r="W59">
        <v>0</v>
      </c>
      <c r="X59">
        <v>2087786099</v>
      </c>
      <c r="Y59">
        <v>0.87</v>
      </c>
      <c r="AA59">
        <v>0</v>
      </c>
      <c r="AB59">
        <v>0</v>
      </c>
      <c r="AC59">
        <v>0</v>
      </c>
      <c r="AD59">
        <v>12.69</v>
      </c>
      <c r="AE59">
        <v>0</v>
      </c>
      <c r="AF59">
        <v>0</v>
      </c>
      <c r="AG59">
        <v>0</v>
      </c>
      <c r="AH59">
        <v>12.69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0.87</v>
      </c>
      <c r="AU59" t="s">
        <v>3</v>
      </c>
      <c r="AV59">
        <v>1</v>
      </c>
      <c r="AW59">
        <v>2</v>
      </c>
      <c r="AX59">
        <v>203493650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Y59*Source!I116</f>
        <v>1.74</v>
      </c>
      <c r="CY59">
        <f>AD59</f>
        <v>12.69</v>
      </c>
      <c r="CZ59">
        <f>AH59</f>
        <v>12.69</v>
      </c>
      <c r="DA59">
        <f>AL59</f>
        <v>1</v>
      </c>
      <c r="DB59">
        <f t="shared" si="12"/>
        <v>11.04</v>
      </c>
      <c r="DC59">
        <f t="shared" si="13"/>
        <v>0</v>
      </c>
    </row>
    <row r="213" spans="9:9" x14ac:dyDescent="0.2">
      <c r="I2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203493516</v>
      </c>
      <c r="C1">
        <v>203493514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260</v>
      </c>
      <c r="J1" t="s">
        <v>3</v>
      </c>
      <c r="K1" t="s">
        <v>261</v>
      </c>
      <c r="L1">
        <v>1369</v>
      </c>
      <c r="N1">
        <v>1013</v>
      </c>
      <c r="O1" t="s">
        <v>262</v>
      </c>
      <c r="P1" t="s">
        <v>262</v>
      </c>
      <c r="Q1">
        <v>1</v>
      </c>
      <c r="X1">
        <v>154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203493515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203493519</v>
      </c>
      <c r="C2">
        <v>203493517</v>
      </c>
      <c r="D2">
        <v>51592841</v>
      </c>
      <c r="E2">
        <v>1</v>
      </c>
      <c r="F2">
        <v>1</v>
      </c>
      <c r="G2">
        <v>1</v>
      </c>
      <c r="H2">
        <v>1</v>
      </c>
      <c r="I2" t="s">
        <v>263</v>
      </c>
      <c r="J2" t="s">
        <v>3</v>
      </c>
      <c r="K2" t="s">
        <v>264</v>
      </c>
      <c r="L2">
        <v>1369</v>
      </c>
      <c r="N2">
        <v>1013</v>
      </c>
      <c r="O2" t="s">
        <v>262</v>
      </c>
      <c r="P2" t="s">
        <v>262</v>
      </c>
      <c r="Q2">
        <v>1</v>
      </c>
      <c r="X2">
        <v>88.5</v>
      </c>
      <c r="Y2">
        <v>0</v>
      </c>
      <c r="Z2">
        <v>0</v>
      </c>
      <c r="AA2">
        <v>0</v>
      </c>
      <c r="AB2">
        <v>7.5</v>
      </c>
      <c r="AC2">
        <v>0</v>
      </c>
      <c r="AD2">
        <v>1</v>
      </c>
      <c r="AE2">
        <v>1</v>
      </c>
      <c r="AF2" t="s">
        <v>3</v>
      </c>
      <c r="AG2">
        <v>88.5</v>
      </c>
      <c r="AH2">
        <v>2</v>
      </c>
      <c r="AI2">
        <v>203493518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203493524</v>
      </c>
      <c r="C3">
        <v>203493520</v>
      </c>
      <c r="D3">
        <v>85791262</v>
      </c>
      <c r="E3">
        <v>1</v>
      </c>
      <c r="F3">
        <v>1</v>
      </c>
      <c r="G3">
        <v>1</v>
      </c>
      <c r="H3">
        <v>1</v>
      </c>
      <c r="I3" t="s">
        <v>265</v>
      </c>
      <c r="J3" t="s">
        <v>3</v>
      </c>
      <c r="K3" t="s">
        <v>266</v>
      </c>
      <c r="L3">
        <v>1369</v>
      </c>
      <c r="N3">
        <v>1013</v>
      </c>
      <c r="O3" t="s">
        <v>262</v>
      </c>
      <c r="P3" t="s">
        <v>262</v>
      </c>
      <c r="Q3">
        <v>1</v>
      </c>
      <c r="X3">
        <v>0.27</v>
      </c>
      <c r="Y3">
        <v>0</v>
      </c>
      <c r="Z3">
        <v>0</v>
      </c>
      <c r="AA3">
        <v>0</v>
      </c>
      <c r="AB3">
        <v>9.6199999999999992</v>
      </c>
      <c r="AC3">
        <v>0</v>
      </c>
      <c r="AD3">
        <v>1</v>
      </c>
      <c r="AE3">
        <v>1</v>
      </c>
      <c r="AF3" t="s">
        <v>3</v>
      </c>
      <c r="AG3">
        <v>0.27</v>
      </c>
      <c r="AH3">
        <v>2</v>
      </c>
      <c r="AI3">
        <v>203493521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203493525</v>
      </c>
      <c r="C4">
        <v>203493520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24</v>
      </c>
      <c r="J4" t="s">
        <v>3</v>
      </c>
      <c r="K4" t="s">
        <v>267</v>
      </c>
      <c r="L4">
        <v>608254</v>
      </c>
      <c r="N4">
        <v>1013</v>
      </c>
      <c r="O4" t="s">
        <v>268</v>
      </c>
      <c r="P4" t="s">
        <v>268</v>
      </c>
      <c r="Q4">
        <v>1</v>
      </c>
      <c r="X4">
        <v>0.28000000000000003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0.28000000000000003</v>
      </c>
      <c r="AH4">
        <v>2</v>
      </c>
      <c r="AI4">
        <v>203493522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203493526</v>
      </c>
      <c r="C5">
        <v>203493520</v>
      </c>
      <c r="D5">
        <v>85786977</v>
      </c>
      <c r="E5">
        <v>1</v>
      </c>
      <c r="F5">
        <v>1</v>
      </c>
      <c r="G5">
        <v>1</v>
      </c>
      <c r="H5">
        <v>2</v>
      </c>
      <c r="I5" t="s">
        <v>269</v>
      </c>
      <c r="J5" t="s">
        <v>270</v>
      </c>
      <c r="K5" t="s">
        <v>271</v>
      </c>
      <c r="L5">
        <v>1368</v>
      </c>
      <c r="N5">
        <v>1011</v>
      </c>
      <c r="O5" t="s">
        <v>172</v>
      </c>
      <c r="P5" t="s">
        <v>172</v>
      </c>
      <c r="Q5">
        <v>1</v>
      </c>
      <c r="X5">
        <v>0.28000000000000003</v>
      </c>
      <c r="Y5">
        <v>0</v>
      </c>
      <c r="Z5">
        <v>1064.73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0.28000000000000003</v>
      </c>
      <c r="AH5">
        <v>2</v>
      </c>
      <c r="AI5">
        <v>203493523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203493542</v>
      </c>
      <c r="C6">
        <v>203493527</v>
      </c>
      <c r="D6">
        <v>85791318</v>
      </c>
      <c r="E6">
        <v>1</v>
      </c>
      <c r="F6">
        <v>1</v>
      </c>
      <c r="G6">
        <v>1</v>
      </c>
      <c r="H6">
        <v>1</v>
      </c>
      <c r="I6" t="s">
        <v>272</v>
      </c>
      <c r="J6" t="s">
        <v>3</v>
      </c>
      <c r="K6" t="s">
        <v>273</v>
      </c>
      <c r="L6">
        <v>1369</v>
      </c>
      <c r="N6">
        <v>1013</v>
      </c>
      <c r="O6" t="s">
        <v>262</v>
      </c>
      <c r="P6" t="s">
        <v>262</v>
      </c>
      <c r="Q6">
        <v>1</v>
      </c>
      <c r="X6">
        <v>2.08</v>
      </c>
      <c r="Y6">
        <v>0</v>
      </c>
      <c r="Z6">
        <v>0</v>
      </c>
      <c r="AA6">
        <v>0</v>
      </c>
      <c r="AB6">
        <v>10.65</v>
      </c>
      <c r="AC6">
        <v>0</v>
      </c>
      <c r="AD6">
        <v>1</v>
      </c>
      <c r="AE6">
        <v>1</v>
      </c>
      <c r="AF6" t="s">
        <v>41</v>
      </c>
      <c r="AG6">
        <v>2.3919999999999999</v>
      </c>
      <c r="AH6">
        <v>2</v>
      </c>
      <c r="AI6">
        <v>203493528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203493543</v>
      </c>
      <c r="C7">
        <v>203493527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24</v>
      </c>
      <c r="J7" t="s">
        <v>3</v>
      </c>
      <c r="K7" t="s">
        <v>267</v>
      </c>
      <c r="L7">
        <v>608254</v>
      </c>
      <c r="N7">
        <v>1013</v>
      </c>
      <c r="O7" t="s">
        <v>268</v>
      </c>
      <c r="P7" t="s">
        <v>268</v>
      </c>
      <c r="Q7">
        <v>1</v>
      </c>
      <c r="X7">
        <v>3.07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41</v>
      </c>
      <c r="AG7">
        <v>3.5304999999999995</v>
      </c>
      <c r="AH7">
        <v>2</v>
      </c>
      <c r="AI7">
        <v>203493529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203493544</v>
      </c>
      <c r="C8">
        <v>203493527</v>
      </c>
      <c r="D8">
        <v>85786799</v>
      </c>
      <c r="E8">
        <v>1</v>
      </c>
      <c r="F8">
        <v>1</v>
      </c>
      <c r="G8">
        <v>1</v>
      </c>
      <c r="H8">
        <v>2</v>
      </c>
      <c r="I8" t="s">
        <v>274</v>
      </c>
      <c r="J8" t="s">
        <v>275</v>
      </c>
      <c r="K8" t="s">
        <v>276</v>
      </c>
      <c r="L8">
        <v>1368</v>
      </c>
      <c r="N8">
        <v>1011</v>
      </c>
      <c r="O8" t="s">
        <v>172</v>
      </c>
      <c r="P8" t="s">
        <v>172</v>
      </c>
      <c r="Q8">
        <v>1</v>
      </c>
      <c r="X8">
        <v>0.02</v>
      </c>
      <c r="Y8">
        <v>0</v>
      </c>
      <c r="Z8">
        <v>88.01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41</v>
      </c>
      <c r="AG8">
        <v>2.3E-2</v>
      </c>
      <c r="AH8">
        <v>2</v>
      </c>
      <c r="AI8">
        <v>203493530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203493545</v>
      </c>
      <c r="C9">
        <v>203493527</v>
      </c>
      <c r="D9">
        <v>85786888</v>
      </c>
      <c r="E9">
        <v>1</v>
      </c>
      <c r="F9">
        <v>1</v>
      </c>
      <c r="G9">
        <v>1</v>
      </c>
      <c r="H9">
        <v>2</v>
      </c>
      <c r="I9" t="s">
        <v>277</v>
      </c>
      <c r="J9" t="s">
        <v>278</v>
      </c>
      <c r="K9" t="s">
        <v>279</v>
      </c>
      <c r="L9">
        <v>1368</v>
      </c>
      <c r="N9">
        <v>1011</v>
      </c>
      <c r="O9" t="s">
        <v>172</v>
      </c>
      <c r="P9" t="s">
        <v>172</v>
      </c>
      <c r="Q9">
        <v>1</v>
      </c>
      <c r="X9">
        <v>0.88</v>
      </c>
      <c r="Y9">
        <v>0</v>
      </c>
      <c r="Z9">
        <v>215.09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41</v>
      </c>
      <c r="AG9">
        <v>1.012</v>
      </c>
      <c r="AH9">
        <v>2</v>
      </c>
      <c r="AI9">
        <v>203493531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203493546</v>
      </c>
      <c r="C10">
        <v>203493527</v>
      </c>
      <c r="D10">
        <v>85786930</v>
      </c>
      <c r="E10">
        <v>1</v>
      </c>
      <c r="F10">
        <v>1</v>
      </c>
      <c r="G10">
        <v>1</v>
      </c>
      <c r="H10">
        <v>2</v>
      </c>
      <c r="I10" t="s">
        <v>280</v>
      </c>
      <c r="J10" t="s">
        <v>281</v>
      </c>
      <c r="K10" t="s">
        <v>282</v>
      </c>
      <c r="L10">
        <v>1368</v>
      </c>
      <c r="N10">
        <v>1011</v>
      </c>
      <c r="O10" t="s">
        <v>172</v>
      </c>
      <c r="P10" t="s">
        <v>172</v>
      </c>
      <c r="Q10">
        <v>1</v>
      </c>
      <c r="X10">
        <v>0.3</v>
      </c>
      <c r="Y10">
        <v>0</v>
      </c>
      <c r="Z10">
        <v>110</v>
      </c>
      <c r="AA10">
        <v>14.4</v>
      </c>
      <c r="AB10">
        <v>0</v>
      </c>
      <c r="AC10">
        <v>0</v>
      </c>
      <c r="AD10">
        <v>1</v>
      </c>
      <c r="AE10">
        <v>0</v>
      </c>
      <c r="AF10" t="s">
        <v>41</v>
      </c>
      <c r="AG10">
        <v>0.34499999999999997</v>
      </c>
      <c r="AH10">
        <v>2</v>
      </c>
      <c r="AI10">
        <v>203493532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203493547</v>
      </c>
      <c r="C11">
        <v>203493527</v>
      </c>
      <c r="D11">
        <v>85786978</v>
      </c>
      <c r="E11">
        <v>1</v>
      </c>
      <c r="F11">
        <v>1</v>
      </c>
      <c r="G11">
        <v>1</v>
      </c>
      <c r="H11">
        <v>2</v>
      </c>
      <c r="I11" t="s">
        <v>283</v>
      </c>
      <c r="J11" t="s">
        <v>284</v>
      </c>
      <c r="K11" t="s">
        <v>285</v>
      </c>
      <c r="L11">
        <v>1368</v>
      </c>
      <c r="N11">
        <v>1011</v>
      </c>
      <c r="O11" t="s">
        <v>172</v>
      </c>
      <c r="P11" t="s">
        <v>172</v>
      </c>
      <c r="Q11">
        <v>1</v>
      </c>
      <c r="X11">
        <v>0.88</v>
      </c>
      <c r="Y11">
        <v>0</v>
      </c>
      <c r="Z11">
        <v>2230.5100000000002</v>
      </c>
      <c r="AA11">
        <v>25.1</v>
      </c>
      <c r="AB11">
        <v>0</v>
      </c>
      <c r="AC11">
        <v>0</v>
      </c>
      <c r="AD11">
        <v>1</v>
      </c>
      <c r="AE11">
        <v>0</v>
      </c>
      <c r="AF11" t="s">
        <v>41</v>
      </c>
      <c r="AG11">
        <v>1.012</v>
      </c>
      <c r="AH11">
        <v>2</v>
      </c>
      <c r="AI11">
        <v>203493533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203493548</v>
      </c>
      <c r="C12">
        <v>203493527</v>
      </c>
      <c r="D12">
        <v>85786981</v>
      </c>
      <c r="E12">
        <v>1</v>
      </c>
      <c r="F12">
        <v>1</v>
      </c>
      <c r="G12">
        <v>1</v>
      </c>
      <c r="H12">
        <v>2</v>
      </c>
      <c r="I12" t="s">
        <v>286</v>
      </c>
      <c r="J12" t="s">
        <v>287</v>
      </c>
      <c r="K12" t="s">
        <v>288</v>
      </c>
      <c r="L12">
        <v>1368</v>
      </c>
      <c r="N12">
        <v>1011</v>
      </c>
      <c r="O12" t="s">
        <v>172</v>
      </c>
      <c r="P12" t="s">
        <v>172</v>
      </c>
      <c r="Q12">
        <v>1</v>
      </c>
      <c r="X12">
        <v>0.11</v>
      </c>
      <c r="Y12">
        <v>0</v>
      </c>
      <c r="Z12">
        <v>140.97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41</v>
      </c>
      <c r="AG12">
        <v>0.1265</v>
      </c>
      <c r="AH12">
        <v>2</v>
      </c>
      <c r="AI12">
        <v>203493534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203493549</v>
      </c>
      <c r="C13">
        <v>203493527</v>
      </c>
      <c r="D13">
        <v>85787036</v>
      </c>
      <c r="E13">
        <v>1</v>
      </c>
      <c r="F13">
        <v>1</v>
      </c>
      <c r="G13">
        <v>1</v>
      </c>
      <c r="H13">
        <v>2</v>
      </c>
      <c r="I13" t="s">
        <v>289</v>
      </c>
      <c r="J13" t="s">
        <v>290</v>
      </c>
      <c r="K13" t="s">
        <v>291</v>
      </c>
      <c r="L13">
        <v>1368</v>
      </c>
      <c r="N13">
        <v>1011</v>
      </c>
      <c r="O13" t="s">
        <v>172</v>
      </c>
      <c r="P13" t="s">
        <v>172</v>
      </c>
      <c r="Q13">
        <v>1</v>
      </c>
      <c r="X13">
        <v>0.12</v>
      </c>
      <c r="Y13">
        <v>0</v>
      </c>
      <c r="Z13">
        <v>13.42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41</v>
      </c>
      <c r="AG13">
        <v>0.13799999999999998</v>
      </c>
      <c r="AH13">
        <v>2</v>
      </c>
      <c r="AI13">
        <v>203493535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203493550</v>
      </c>
      <c r="C14">
        <v>203493527</v>
      </c>
      <c r="D14">
        <v>85787059</v>
      </c>
      <c r="E14">
        <v>1</v>
      </c>
      <c r="F14">
        <v>1</v>
      </c>
      <c r="G14">
        <v>1</v>
      </c>
      <c r="H14">
        <v>2</v>
      </c>
      <c r="I14" t="s">
        <v>292</v>
      </c>
      <c r="J14" t="s">
        <v>293</v>
      </c>
      <c r="K14" t="s">
        <v>294</v>
      </c>
      <c r="L14">
        <v>1368</v>
      </c>
      <c r="N14">
        <v>1011</v>
      </c>
      <c r="O14" t="s">
        <v>172</v>
      </c>
      <c r="P14" t="s">
        <v>172</v>
      </c>
      <c r="Q14">
        <v>1</v>
      </c>
      <c r="X14">
        <v>0.12</v>
      </c>
      <c r="Y14">
        <v>0</v>
      </c>
      <c r="Z14">
        <v>122.18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41</v>
      </c>
      <c r="AG14">
        <v>0.13799999999999998</v>
      </c>
      <c r="AH14">
        <v>2</v>
      </c>
      <c r="AI14">
        <v>203493536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203493551</v>
      </c>
      <c r="C15">
        <v>203493527</v>
      </c>
      <c r="D15">
        <v>85785200</v>
      </c>
      <c r="E15">
        <v>1</v>
      </c>
      <c r="F15">
        <v>1</v>
      </c>
      <c r="G15">
        <v>1</v>
      </c>
      <c r="H15">
        <v>3</v>
      </c>
      <c r="I15" t="s">
        <v>295</v>
      </c>
      <c r="J15" t="s">
        <v>296</v>
      </c>
      <c r="K15" t="s">
        <v>297</v>
      </c>
      <c r="L15">
        <v>1346</v>
      </c>
      <c r="N15">
        <v>1009</v>
      </c>
      <c r="O15" t="s">
        <v>298</v>
      </c>
      <c r="P15" t="s">
        <v>298</v>
      </c>
      <c r="Q15">
        <v>1</v>
      </c>
      <c r="X15">
        <v>4.3200000000000002E-2</v>
      </c>
      <c r="Y15">
        <v>13.32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4.3200000000000002E-2</v>
      </c>
      <c r="AH15">
        <v>2</v>
      </c>
      <c r="AI15">
        <v>203493537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203493552</v>
      </c>
      <c r="C16">
        <v>203493527</v>
      </c>
      <c r="D16">
        <v>85785198</v>
      </c>
      <c r="E16">
        <v>1</v>
      </c>
      <c r="F16">
        <v>1</v>
      </c>
      <c r="G16">
        <v>1</v>
      </c>
      <c r="H16">
        <v>3</v>
      </c>
      <c r="I16" t="s">
        <v>299</v>
      </c>
      <c r="J16" t="s">
        <v>300</v>
      </c>
      <c r="K16" t="s">
        <v>301</v>
      </c>
      <c r="L16">
        <v>1346</v>
      </c>
      <c r="N16">
        <v>1009</v>
      </c>
      <c r="O16" t="s">
        <v>298</v>
      </c>
      <c r="P16" t="s">
        <v>298</v>
      </c>
      <c r="Q16">
        <v>1</v>
      </c>
      <c r="X16">
        <v>1.5047999999999999</v>
      </c>
      <c r="Y16">
        <v>1.91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1.5047999999999999</v>
      </c>
      <c r="AH16">
        <v>2</v>
      </c>
      <c r="AI16">
        <v>203493538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203493553</v>
      </c>
      <c r="C17">
        <v>203493527</v>
      </c>
      <c r="D17">
        <v>85786607</v>
      </c>
      <c r="E17">
        <v>1</v>
      </c>
      <c r="F17">
        <v>1</v>
      </c>
      <c r="G17">
        <v>1</v>
      </c>
      <c r="H17">
        <v>3</v>
      </c>
      <c r="I17" t="s">
        <v>352</v>
      </c>
      <c r="J17" t="s">
        <v>353</v>
      </c>
      <c r="K17" t="s">
        <v>354</v>
      </c>
      <c r="L17">
        <v>1348</v>
      </c>
      <c r="N17">
        <v>1009</v>
      </c>
      <c r="O17" t="s">
        <v>47</v>
      </c>
      <c r="P17" t="s">
        <v>47</v>
      </c>
      <c r="Q17">
        <v>1000</v>
      </c>
      <c r="X17">
        <v>5.7000000000000002E-3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5.7000000000000002E-3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203493554</v>
      </c>
      <c r="C18">
        <v>203493527</v>
      </c>
      <c r="D18">
        <v>85786625</v>
      </c>
      <c r="E18">
        <v>1</v>
      </c>
      <c r="F18">
        <v>1</v>
      </c>
      <c r="G18">
        <v>1</v>
      </c>
      <c r="H18">
        <v>3</v>
      </c>
      <c r="I18" t="s">
        <v>355</v>
      </c>
      <c r="J18" t="s">
        <v>356</v>
      </c>
      <c r="K18" t="s">
        <v>357</v>
      </c>
      <c r="L18">
        <v>1346</v>
      </c>
      <c r="N18">
        <v>1009</v>
      </c>
      <c r="O18" t="s">
        <v>298</v>
      </c>
      <c r="P18" t="s">
        <v>298</v>
      </c>
      <c r="Q18">
        <v>1</v>
      </c>
      <c r="X18">
        <v>116.8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116.8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203493555</v>
      </c>
      <c r="C19">
        <v>203493527</v>
      </c>
      <c r="D19">
        <v>85786101</v>
      </c>
      <c r="E19">
        <v>1</v>
      </c>
      <c r="F19">
        <v>1</v>
      </c>
      <c r="G19">
        <v>1</v>
      </c>
      <c r="H19">
        <v>3</v>
      </c>
      <c r="I19" t="s">
        <v>302</v>
      </c>
      <c r="J19" t="s">
        <v>303</v>
      </c>
      <c r="K19" t="s">
        <v>304</v>
      </c>
      <c r="L19">
        <v>1339</v>
      </c>
      <c r="N19">
        <v>1007</v>
      </c>
      <c r="O19" t="s">
        <v>305</v>
      </c>
      <c r="P19" t="s">
        <v>305</v>
      </c>
      <c r="Q19">
        <v>1</v>
      </c>
      <c r="X19">
        <v>1.9</v>
      </c>
      <c r="Y19">
        <v>2.44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1.9</v>
      </c>
      <c r="AH19">
        <v>2</v>
      </c>
      <c r="AI19">
        <v>203493541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203493573</v>
      </c>
      <c r="C20">
        <v>203493558</v>
      </c>
      <c r="D20">
        <v>85791318</v>
      </c>
      <c r="E20">
        <v>1</v>
      </c>
      <c r="F20">
        <v>1</v>
      </c>
      <c r="G20">
        <v>1</v>
      </c>
      <c r="H20">
        <v>1</v>
      </c>
      <c r="I20" t="s">
        <v>272</v>
      </c>
      <c r="J20" t="s">
        <v>3</v>
      </c>
      <c r="K20" t="s">
        <v>273</v>
      </c>
      <c r="L20">
        <v>1369</v>
      </c>
      <c r="N20">
        <v>1013</v>
      </c>
      <c r="O20" t="s">
        <v>262</v>
      </c>
      <c r="P20" t="s">
        <v>262</v>
      </c>
      <c r="Q20">
        <v>1</v>
      </c>
      <c r="X20">
        <v>2.09</v>
      </c>
      <c r="Y20">
        <v>0</v>
      </c>
      <c r="Z20">
        <v>0</v>
      </c>
      <c r="AA20">
        <v>0</v>
      </c>
      <c r="AB20">
        <v>10.65</v>
      </c>
      <c r="AC20">
        <v>0</v>
      </c>
      <c r="AD20">
        <v>1</v>
      </c>
      <c r="AE20">
        <v>1</v>
      </c>
      <c r="AF20" t="s">
        <v>41</v>
      </c>
      <c r="AG20">
        <v>2.4034999999999997</v>
      </c>
      <c r="AH20">
        <v>2</v>
      </c>
      <c r="AI20">
        <v>203493559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203493574</v>
      </c>
      <c r="C21">
        <v>203493558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267</v>
      </c>
      <c r="L21">
        <v>608254</v>
      </c>
      <c r="N21">
        <v>1013</v>
      </c>
      <c r="O21" t="s">
        <v>268</v>
      </c>
      <c r="P21" t="s">
        <v>268</v>
      </c>
      <c r="Q21">
        <v>1</v>
      </c>
      <c r="X21">
        <v>2.35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41</v>
      </c>
      <c r="AG21">
        <v>2.7024999999999997</v>
      </c>
      <c r="AH21">
        <v>2</v>
      </c>
      <c r="AI21">
        <v>203493560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203493575</v>
      </c>
      <c r="C22">
        <v>203493558</v>
      </c>
      <c r="D22">
        <v>85786799</v>
      </c>
      <c r="E22">
        <v>1</v>
      </c>
      <c r="F22">
        <v>1</v>
      </c>
      <c r="G22">
        <v>1</v>
      </c>
      <c r="H22">
        <v>2</v>
      </c>
      <c r="I22" t="s">
        <v>274</v>
      </c>
      <c r="J22" t="s">
        <v>275</v>
      </c>
      <c r="K22" t="s">
        <v>276</v>
      </c>
      <c r="L22">
        <v>1368</v>
      </c>
      <c r="N22">
        <v>1011</v>
      </c>
      <c r="O22" t="s">
        <v>172</v>
      </c>
      <c r="P22" t="s">
        <v>172</v>
      </c>
      <c r="Q22">
        <v>1</v>
      </c>
      <c r="X22">
        <v>0.02</v>
      </c>
      <c r="Y22">
        <v>0</v>
      </c>
      <c r="Z22">
        <v>88.01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41</v>
      </c>
      <c r="AG22">
        <v>2.3E-2</v>
      </c>
      <c r="AH22">
        <v>2</v>
      </c>
      <c r="AI22">
        <v>203493561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203493576</v>
      </c>
      <c r="C23">
        <v>203493558</v>
      </c>
      <c r="D23">
        <v>85786888</v>
      </c>
      <c r="E23">
        <v>1</v>
      </c>
      <c r="F23">
        <v>1</v>
      </c>
      <c r="G23">
        <v>1</v>
      </c>
      <c r="H23">
        <v>2</v>
      </c>
      <c r="I23" t="s">
        <v>277</v>
      </c>
      <c r="J23" t="s">
        <v>278</v>
      </c>
      <c r="K23" t="s">
        <v>279</v>
      </c>
      <c r="L23">
        <v>1368</v>
      </c>
      <c r="N23">
        <v>1011</v>
      </c>
      <c r="O23" t="s">
        <v>172</v>
      </c>
      <c r="P23" t="s">
        <v>172</v>
      </c>
      <c r="Q23">
        <v>1</v>
      </c>
      <c r="X23">
        <v>0.94</v>
      </c>
      <c r="Y23">
        <v>0</v>
      </c>
      <c r="Z23">
        <v>215.09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41</v>
      </c>
      <c r="AG23">
        <v>1.081</v>
      </c>
      <c r="AH23">
        <v>2</v>
      </c>
      <c r="AI23">
        <v>203493562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203493577</v>
      </c>
      <c r="C24">
        <v>203493558</v>
      </c>
      <c r="D24">
        <v>85786930</v>
      </c>
      <c r="E24">
        <v>1</v>
      </c>
      <c r="F24">
        <v>1</v>
      </c>
      <c r="G24">
        <v>1</v>
      </c>
      <c r="H24">
        <v>2</v>
      </c>
      <c r="I24" t="s">
        <v>280</v>
      </c>
      <c r="J24" t="s">
        <v>281</v>
      </c>
      <c r="K24" t="s">
        <v>282</v>
      </c>
      <c r="L24">
        <v>1368</v>
      </c>
      <c r="N24">
        <v>1011</v>
      </c>
      <c r="O24" t="s">
        <v>172</v>
      </c>
      <c r="P24" t="s">
        <v>172</v>
      </c>
      <c r="Q24">
        <v>1</v>
      </c>
      <c r="X24">
        <v>0.34</v>
      </c>
      <c r="Y24">
        <v>0</v>
      </c>
      <c r="Z24">
        <v>110</v>
      </c>
      <c r="AA24">
        <v>14.4</v>
      </c>
      <c r="AB24">
        <v>0</v>
      </c>
      <c r="AC24">
        <v>0</v>
      </c>
      <c r="AD24">
        <v>1</v>
      </c>
      <c r="AE24">
        <v>0</v>
      </c>
      <c r="AF24" t="s">
        <v>41</v>
      </c>
      <c r="AG24">
        <v>0.39100000000000001</v>
      </c>
      <c r="AH24">
        <v>2</v>
      </c>
      <c r="AI24">
        <v>203493563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203493578</v>
      </c>
      <c r="C25">
        <v>203493558</v>
      </c>
      <c r="D25">
        <v>85786977</v>
      </c>
      <c r="E25">
        <v>1</v>
      </c>
      <c r="F25">
        <v>1</v>
      </c>
      <c r="G25">
        <v>1</v>
      </c>
      <c r="H25">
        <v>2</v>
      </c>
      <c r="I25" t="s">
        <v>269</v>
      </c>
      <c r="J25" t="s">
        <v>270</v>
      </c>
      <c r="K25" t="s">
        <v>271</v>
      </c>
      <c r="L25">
        <v>1368</v>
      </c>
      <c r="N25">
        <v>1011</v>
      </c>
      <c r="O25" t="s">
        <v>172</v>
      </c>
      <c r="P25" t="s">
        <v>172</v>
      </c>
      <c r="Q25">
        <v>1</v>
      </c>
      <c r="X25">
        <v>0.94</v>
      </c>
      <c r="Y25">
        <v>0</v>
      </c>
      <c r="Z25">
        <v>1064.73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41</v>
      </c>
      <c r="AG25">
        <v>1.081</v>
      </c>
      <c r="AH25">
        <v>2</v>
      </c>
      <c r="AI25">
        <v>203493564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203493579</v>
      </c>
      <c r="C26">
        <v>203493558</v>
      </c>
      <c r="D26">
        <v>85786981</v>
      </c>
      <c r="E26">
        <v>1</v>
      </c>
      <c r="F26">
        <v>1</v>
      </c>
      <c r="G26">
        <v>1</v>
      </c>
      <c r="H26">
        <v>2</v>
      </c>
      <c r="I26" t="s">
        <v>286</v>
      </c>
      <c r="J26" t="s">
        <v>287</v>
      </c>
      <c r="K26" t="s">
        <v>288</v>
      </c>
      <c r="L26">
        <v>1368</v>
      </c>
      <c r="N26">
        <v>1011</v>
      </c>
      <c r="O26" t="s">
        <v>172</v>
      </c>
      <c r="P26" t="s">
        <v>172</v>
      </c>
      <c r="Q26">
        <v>1</v>
      </c>
      <c r="X26">
        <v>0.11</v>
      </c>
      <c r="Y26">
        <v>0</v>
      </c>
      <c r="Z26">
        <v>140.97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41</v>
      </c>
      <c r="AG26">
        <v>0.1265</v>
      </c>
      <c r="AH26">
        <v>2</v>
      </c>
      <c r="AI26">
        <v>203493565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203493580</v>
      </c>
      <c r="C27">
        <v>203493558</v>
      </c>
      <c r="D27">
        <v>85787036</v>
      </c>
      <c r="E27">
        <v>1</v>
      </c>
      <c r="F27">
        <v>1</v>
      </c>
      <c r="G27">
        <v>1</v>
      </c>
      <c r="H27">
        <v>2</v>
      </c>
      <c r="I27" t="s">
        <v>289</v>
      </c>
      <c r="J27" t="s">
        <v>290</v>
      </c>
      <c r="K27" t="s">
        <v>291</v>
      </c>
      <c r="L27">
        <v>1368</v>
      </c>
      <c r="N27">
        <v>1011</v>
      </c>
      <c r="O27" t="s">
        <v>172</v>
      </c>
      <c r="P27" t="s">
        <v>172</v>
      </c>
      <c r="Q27">
        <v>1</v>
      </c>
      <c r="X27">
        <v>0.16</v>
      </c>
      <c r="Y27">
        <v>0</v>
      </c>
      <c r="Z27">
        <v>13.42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41</v>
      </c>
      <c r="AG27">
        <v>0.184</v>
      </c>
      <c r="AH27">
        <v>2</v>
      </c>
      <c r="AI27">
        <v>203493566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203493581</v>
      </c>
      <c r="C28">
        <v>203493558</v>
      </c>
      <c r="D28">
        <v>85787059</v>
      </c>
      <c r="E28">
        <v>1</v>
      </c>
      <c r="F28">
        <v>1</v>
      </c>
      <c r="G28">
        <v>1</v>
      </c>
      <c r="H28">
        <v>2</v>
      </c>
      <c r="I28" t="s">
        <v>292</v>
      </c>
      <c r="J28" t="s">
        <v>293</v>
      </c>
      <c r="K28" t="s">
        <v>294</v>
      </c>
      <c r="L28">
        <v>1368</v>
      </c>
      <c r="N28">
        <v>1011</v>
      </c>
      <c r="O28" t="s">
        <v>172</v>
      </c>
      <c r="P28" t="s">
        <v>172</v>
      </c>
      <c r="Q28">
        <v>1</v>
      </c>
      <c r="X28">
        <v>0.16</v>
      </c>
      <c r="Y28">
        <v>0</v>
      </c>
      <c r="Z28">
        <v>122.18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41</v>
      </c>
      <c r="AG28">
        <v>0.184</v>
      </c>
      <c r="AH28">
        <v>2</v>
      </c>
      <c r="AI28">
        <v>203493567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203493582</v>
      </c>
      <c r="C29">
        <v>203493558</v>
      </c>
      <c r="D29">
        <v>85785200</v>
      </c>
      <c r="E29">
        <v>1</v>
      </c>
      <c r="F29">
        <v>1</v>
      </c>
      <c r="G29">
        <v>1</v>
      </c>
      <c r="H29">
        <v>3</v>
      </c>
      <c r="I29" t="s">
        <v>295</v>
      </c>
      <c r="J29" t="s">
        <v>296</v>
      </c>
      <c r="K29" t="s">
        <v>297</v>
      </c>
      <c r="L29">
        <v>1346</v>
      </c>
      <c r="N29">
        <v>1009</v>
      </c>
      <c r="O29" t="s">
        <v>298</v>
      </c>
      <c r="P29" t="s">
        <v>298</v>
      </c>
      <c r="Q29">
        <v>1</v>
      </c>
      <c r="X29">
        <v>7.6380000000000003E-2</v>
      </c>
      <c r="Y29">
        <v>13.32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7.6380000000000003E-2</v>
      </c>
      <c r="AH29">
        <v>2</v>
      </c>
      <c r="AI29">
        <v>203493568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203493583</v>
      </c>
      <c r="C30">
        <v>203493558</v>
      </c>
      <c r="D30">
        <v>85785198</v>
      </c>
      <c r="E30">
        <v>1</v>
      </c>
      <c r="F30">
        <v>1</v>
      </c>
      <c r="G30">
        <v>1</v>
      </c>
      <c r="H30">
        <v>3</v>
      </c>
      <c r="I30" t="s">
        <v>299</v>
      </c>
      <c r="J30" t="s">
        <v>300</v>
      </c>
      <c r="K30" t="s">
        <v>301</v>
      </c>
      <c r="L30">
        <v>1346</v>
      </c>
      <c r="N30">
        <v>1009</v>
      </c>
      <c r="O30" t="s">
        <v>298</v>
      </c>
      <c r="P30" t="s">
        <v>298</v>
      </c>
      <c r="Q30">
        <v>1</v>
      </c>
      <c r="X30">
        <v>1.6825000000000001</v>
      </c>
      <c r="Y30">
        <v>1.91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1.6825000000000001</v>
      </c>
      <c r="AH30">
        <v>2</v>
      </c>
      <c r="AI30">
        <v>203493569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203493584</v>
      </c>
      <c r="C31">
        <v>203493558</v>
      </c>
      <c r="D31">
        <v>85786607</v>
      </c>
      <c r="E31">
        <v>1</v>
      </c>
      <c r="F31">
        <v>1</v>
      </c>
      <c r="G31">
        <v>1</v>
      </c>
      <c r="H31">
        <v>3</v>
      </c>
      <c r="I31" t="s">
        <v>352</v>
      </c>
      <c r="J31" t="s">
        <v>353</v>
      </c>
      <c r="K31" t="s">
        <v>354</v>
      </c>
      <c r="L31">
        <v>1348</v>
      </c>
      <c r="N31">
        <v>1009</v>
      </c>
      <c r="O31" t="s">
        <v>47</v>
      </c>
      <c r="P31" t="s">
        <v>47</v>
      </c>
      <c r="Q31">
        <v>1000</v>
      </c>
      <c r="X31">
        <v>6.5799999999999999E-3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6.5799999999999999E-3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203493585</v>
      </c>
      <c r="C32">
        <v>203493558</v>
      </c>
      <c r="D32">
        <v>85786625</v>
      </c>
      <c r="E32">
        <v>1</v>
      </c>
      <c r="F32">
        <v>1</v>
      </c>
      <c r="G32">
        <v>1</v>
      </c>
      <c r="H32">
        <v>3</v>
      </c>
      <c r="I32" t="s">
        <v>355</v>
      </c>
      <c r="J32" t="s">
        <v>356</v>
      </c>
      <c r="K32" t="s">
        <v>357</v>
      </c>
      <c r="L32">
        <v>1346</v>
      </c>
      <c r="N32">
        <v>1009</v>
      </c>
      <c r="O32" t="s">
        <v>298</v>
      </c>
      <c r="P32" t="s">
        <v>298</v>
      </c>
      <c r="Q32">
        <v>1</v>
      </c>
      <c r="X32">
        <v>132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132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203493586</v>
      </c>
      <c r="C33">
        <v>203493558</v>
      </c>
      <c r="D33">
        <v>85786101</v>
      </c>
      <c r="E33">
        <v>1</v>
      </c>
      <c r="F33">
        <v>1</v>
      </c>
      <c r="G33">
        <v>1</v>
      </c>
      <c r="H33">
        <v>3</v>
      </c>
      <c r="I33" t="s">
        <v>302</v>
      </c>
      <c r="J33" t="s">
        <v>303</v>
      </c>
      <c r="K33" t="s">
        <v>304</v>
      </c>
      <c r="L33">
        <v>1339</v>
      </c>
      <c r="N33">
        <v>1007</v>
      </c>
      <c r="O33" t="s">
        <v>305</v>
      </c>
      <c r="P33" t="s">
        <v>305</v>
      </c>
      <c r="Q33">
        <v>1</v>
      </c>
      <c r="X33">
        <v>2.16</v>
      </c>
      <c r="Y33">
        <v>2.44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2.16</v>
      </c>
      <c r="AH33">
        <v>2</v>
      </c>
      <c r="AI33">
        <v>203493572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203493595</v>
      </c>
      <c r="C34">
        <v>203493591</v>
      </c>
      <c r="D34">
        <v>51624219</v>
      </c>
      <c r="E34">
        <v>1</v>
      </c>
      <c r="F34">
        <v>1</v>
      </c>
      <c r="G34">
        <v>1</v>
      </c>
      <c r="H34">
        <v>1</v>
      </c>
      <c r="I34" t="s">
        <v>306</v>
      </c>
      <c r="J34" t="s">
        <v>3</v>
      </c>
      <c r="K34" t="s">
        <v>307</v>
      </c>
      <c r="L34">
        <v>1369</v>
      </c>
      <c r="N34">
        <v>1013</v>
      </c>
      <c r="O34" t="s">
        <v>262</v>
      </c>
      <c r="P34" t="s">
        <v>262</v>
      </c>
      <c r="Q34">
        <v>1</v>
      </c>
      <c r="X34">
        <v>1.66</v>
      </c>
      <c r="Y34">
        <v>0</v>
      </c>
      <c r="Z34">
        <v>0</v>
      </c>
      <c r="AA34">
        <v>0</v>
      </c>
      <c r="AB34">
        <v>11.09</v>
      </c>
      <c r="AC34">
        <v>0</v>
      </c>
      <c r="AD34">
        <v>1</v>
      </c>
      <c r="AE34">
        <v>1</v>
      </c>
      <c r="AF34" t="s">
        <v>41</v>
      </c>
      <c r="AG34">
        <v>1.9089999999999998</v>
      </c>
      <c r="AH34">
        <v>2</v>
      </c>
      <c r="AI34">
        <v>203493592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203493596</v>
      </c>
      <c r="C35">
        <v>203493591</v>
      </c>
      <c r="D35">
        <v>74926707</v>
      </c>
      <c r="E35">
        <v>1</v>
      </c>
      <c r="F35">
        <v>1</v>
      </c>
      <c r="G35">
        <v>1</v>
      </c>
      <c r="H35">
        <v>2</v>
      </c>
      <c r="I35" t="s">
        <v>308</v>
      </c>
      <c r="J35" t="s">
        <v>309</v>
      </c>
      <c r="K35" t="s">
        <v>310</v>
      </c>
      <c r="L35">
        <v>1368</v>
      </c>
      <c r="N35">
        <v>1011</v>
      </c>
      <c r="O35" t="s">
        <v>172</v>
      </c>
      <c r="P35" t="s">
        <v>172</v>
      </c>
      <c r="Q35">
        <v>1</v>
      </c>
      <c r="X35">
        <v>0.68</v>
      </c>
      <c r="Y35">
        <v>0</v>
      </c>
      <c r="Z35">
        <v>14.85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41</v>
      </c>
      <c r="AG35">
        <v>0.78200000000000003</v>
      </c>
      <c r="AH35">
        <v>2</v>
      </c>
      <c r="AI35">
        <v>203493593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203493597</v>
      </c>
      <c r="C36">
        <v>203493591</v>
      </c>
      <c r="D36">
        <v>74926714</v>
      </c>
      <c r="E36">
        <v>1</v>
      </c>
      <c r="F36">
        <v>1</v>
      </c>
      <c r="G36">
        <v>1</v>
      </c>
      <c r="H36">
        <v>2</v>
      </c>
      <c r="I36" t="s">
        <v>311</v>
      </c>
      <c r="J36" t="s">
        <v>312</v>
      </c>
      <c r="K36" t="s">
        <v>313</v>
      </c>
      <c r="L36">
        <v>1368</v>
      </c>
      <c r="N36">
        <v>1011</v>
      </c>
      <c r="O36" t="s">
        <v>172</v>
      </c>
      <c r="P36" t="s">
        <v>172</v>
      </c>
      <c r="Q36">
        <v>1</v>
      </c>
      <c r="X36">
        <v>0.68</v>
      </c>
      <c r="Y36">
        <v>0</v>
      </c>
      <c r="Z36">
        <v>18.93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41</v>
      </c>
      <c r="AG36">
        <v>0.78200000000000003</v>
      </c>
      <c r="AH36">
        <v>2</v>
      </c>
      <c r="AI36">
        <v>203493594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203493602</v>
      </c>
      <c r="C37">
        <v>203493598</v>
      </c>
      <c r="D37">
        <v>85791262</v>
      </c>
      <c r="E37">
        <v>1</v>
      </c>
      <c r="F37">
        <v>1</v>
      </c>
      <c r="G37">
        <v>1</v>
      </c>
      <c r="H37">
        <v>1</v>
      </c>
      <c r="I37" t="s">
        <v>265</v>
      </c>
      <c r="J37" t="s">
        <v>3</v>
      </c>
      <c r="K37" t="s">
        <v>266</v>
      </c>
      <c r="L37">
        <v>1369</v>
      </c>
      <c r="N37">
        <v>1013</v>
      </c>
      <c r="O37" t="s">
        <v>262</v>
      </c>
      <c r="P37" t="s">
        <v>262</v>
      </c>
      <c r="Q37">
        <v>1</v>
      </c>
      <c r="X37">
        <v>0.26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41</v>
      </c>
      <c r="AG37">
        <v>0.29899999999999999</v>
      </c>
      <c r="AH37">
        <v>2</v>
      </c>
      <c r="AI37">
        <v>203493599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203493603</v>
      </c>
      <c r="C38">
        <v>203493598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24</v>
      </c>
      <c r="J38" t="s">
        <v>3</v>
      </c>
      <c r="K38" t="s">
        <v>267</v>
      </c>
      <c r="L38">
        <v>608254</v>
      </c>
      <c r="N38">
        <v>1013</v>
      </c>
      <c r="O38" t="s">
        <v>268</v>
      </c>
      <c r="P38" t="s">
        <v>268</v>
      </c>
      <c r="Q38">
        <v>1</v>
      </c>
      <c r="X38">
        <v>0.26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41</v>
      </c>
      <c r="AG38">
        <v>0.29899999999999999</v>
      </c>
      <c r="AH38">
        <v>2</v>
      </c>
      <c r="AI38">
        <v>203493600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203493604</v>
      </c>
      <c r="C39">
        <v>203493598</v>
      </c>
      <c r="D39">
        <v>85786977</v>
      </c>
      <c r="E39">
        <v>1</v>
      </c>
      <c r="F39">
        <v>1</v>
      </c>
      <c r="G39">
        <v>1</v>
      </c>
      <c r="H39">
        <v>2</v>
      </c>
      <c r="I39" t="s">
        <v>269</v>
      </c>
      <c r="J39" t="s">
        <v>270</v>
      </c>
      <c r="K39" t="s">
        <v>271</v>
      </c>
      <c r="L39">
        <v>1368</v>
      </c>
      <c r="N39">
        <v>1011</v>
      </c>
      <c r="O39" t="s">
        <v>172</v>
      </c>
      <c r="P39" t="s">
        <v>172</v>
      </c>
      <c r="Q39">
        <v>1</v>
      </c>
      <c r="X39">
        <v>0.26</v>
      </c>
      <c r="Y39">
        <v>0</v>
      </c>
      <c r="Z39">
        <v>1064.73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41</v>
      </c>
      <c r="AG39">
        <v>0.29899999999999999</v>
      </c>
      <c r="AH39">
        <v>2</v>
      </c>
      <c r="AI39">
        <v>203493601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203493609</v>
      </c>
      <c r="C40">
        <v>203493605</v>
      </c>
      <c r="D40">
        <v>75116467</v>
      </c>
      <c r="E40">
        <v>1</v>
      </c>
      <c r="F40">
        <v>1</v>
      </c>
      <c r="G40">
        <v>1</v>
      </c>
      <c r="H40">
        <v>1</v>
      </c>
      <c r="I40" t="s">
        <v>314</v>
      </c>
      <c r="J40" t="s">
        <v>3</v>
      </c>
      <c r="K40" t="s">
        <v>315</v>
      </c>
      <c r="L40">
        <v>1369</v>
      </c>
      <c r="N40">
        <v>1013</v>
      </c>
      <c r="O40" t="s">
        <v>262</v>
      </c>
      <c r="P40" t="s">
        <v>262</v>
      </c>
      <c r="Q40">
        <v>1</v>
      </c>
      <c r="X40">
        <v>0.55000000000000004</v>
      </c>
      <c r="Y40">
        <v>0</v>
      </c>
      <c r="Z40">
        <v>0</v>
      </c>
      <c r="AA40">
        <v>0</v>
      </c>
      <c r="AB40">
        <v>9.2899999999999991</v>
      </c>
      <c r="AC40">
        <v>0</v>
      </c>
      <c r="AD40">
        <v>1</v>
      </c>
      <c r="AE40">
        <v>1</v>
      </c>
      <c r="AF40" t="s">
        <v>3</v>
      </c>
      <c r="AG40">
        <v>0.55000000000000004</v>
      </c>
      <c r="AH40">
        <v>2</v>
      </c>
      <c r="AI40">
        <v>203493606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203493610</v>
      </c>
      <c r="C41">
        <v>203493605</v>
      </c>
      <c r="D41">
        <v>74875427</v>
      </c>
      <c r="E41">
        <v>1</v>
      </c>
      <c r="F41">
        <v>1</v>
      </c>
      <c r="G41">
        <v>1</v>
      </c>
      <c r="H41">
        <v>3</v>
      </c>
      <c r="I41" t="s">
        <v>316</v>
      </c>
      <c r="J41" t="s">
        <v>317</v>
      </c>
      <c r="K41" t="s">
        <v>318</v>
      </c>
      <c r="L41">
        <v>1354</v>
      </c>
      <c r="N41">
        <v>1010</v>
      </c>
      <c r="O41" t="s">
        <v>319</v>
      </c>
      <c r="P41" t="s">
        <v>319</v>
      </c>
      <c r="Q41">
        <v>1</v>
      </c>
      <c r="X41">
        <v>2</v>
      </c>
      <c r="Y41">
        <v>66.680000000000007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</v>
      </c>
      <c r="AH41">
        <v>2</v>
      </c>
      <c r="AI41">
        <v>203493607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203493611</v>
      </c>
      <c r="C42">
        <v>203493605</v>
      </c>
      <c r="D42">
        <v>74924374</v>
      </c>
      <c r="E42">
        <v>1</v>
      </c>
      <c r="F42">
        <v>1</v>
      </c>
      <c r="G42">
        <v>1</v>
      </c>
      <c r="H42">
        <v>3</v>
      </c>
      <c r="I42" t="s">
        <v>320</v>
      </c>
      <c r="J42" t="s">
        <v>321</v>
      </c>
      <c r="K42" t="s">
        <v>322</v>
      </c>
      <c r="L42">
        <v>1374</v>
      </c>
      <c r="N42">
        <v>1013</v>
      </c>
      <c r="O42" t="s">
        <v>323</v>
      </c>
      <c r="P42" t="s">
        <v>323</v>
      </c>
      <c r="Q42">
        <v>1</v>
      </c>
      <c r="X42">
        <v>0.1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</v>
      </c>
      <c r="AH42">
        <v>2</v>
      </c>
      <c r="AI42">
        <v>203493608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203493616</v>
      </c>
      <c r="C43">
        <v>203493612</v>
      </c>
      <c r="D43">
        <v>75116563</v>
      </c>
      <c r="E43">
        <v>1</v>
      </c>
      <c r="F43">
        <v>1</v>
      </c>
      <c r="G43">
        <v>1</v>
      </c>
      <c r="H43">
        <v>1</v>
      </c>
      <c r="I43" t="s">
        <v>324</v>
      </c>
      <c r="J43" t="s">
        <v>3</v>
      </c>
      <c r="K43" t="s">
        <v>325</v>
      </c>
      <c r="L43">
        <v>1369</v>
      </c>
      <c r="N43">
        <v>1013</v>
      </c>
      <c r="O43" t="s">
        <v>262</v>
      </c>
      <c r="P43" t="s">
        <v>262</v>
      </c>
      <c r="Q43">
        <v>1</v>
      </c>
      <c r="X43">
        <v>0.1</v>
      </c>
      <c r="Y43">
        <v>0</v>
      </c>
      <c r="Z43">
        <v>0</v>
      </c>
      <c r="AA43">
        <v>0</v>
      </c>
      <c r="AB43">
        <v>9.6199999999999992</v>
      </c>
      <c r="AC43">
        <v>0</v>
      </c>
      <c r="AD43">
        <v>1</v>
      </c>
      <c r="AE43">
        <v>1</v>
      </c>
      <c r="AF43" t="s">
        <v>3</v>
      </c>
      <c r="AG43">
        <v>0.1</v>
      </c>
      <c r="AH43">
        <v>2</v>
      </c>
      <c r="AI43">
        <v>203493613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203493617</v>
      </c>
      <c r="C44">
        <v>203493612</v>
      </c>
      <c r="D44">
        <v>74875427</v>
      </c>
      <c r="E44">
        <v>1</v>
      </c>
      <c r="F44">
        <v>1</v>
      </c>
      <c r="G44">
        <v>1</v>
      </c>
      <c r="H44">
        <v>3</v>
      </c>
      <c r="I44" t="s">
        <v>316</v>
      </c>
      <c r="J44" t="s">
        <v>317</v>
      </c>
      <c r="K44" t="s">
        <v>318</v>
      </c>
      <c r="L44">
        <v>1354</v>
      </c>
      <c r="N44">
        <v>1010</v>
      </c>
      <c r="O44" t="s">
        <v>319</v>
      </c>
      <c r="P44" t="s">
        <v>319</v>
      </c>
      <c r="Q44">
        <v>1</v>
      </c>
      <c r="X44">
        <v>2</v>
      </c>
      <c r="Y44">
        <v>66.680000000000007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</v>
      </c>
      <c r="AH44">
        <v>2</v>
      </c>
      <c r="AI44">
        <v>203493614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203493618</v>
      </c>
      <c r="C45">
        <v>203493612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320</v>
      </c>
      <c r="J45" t="s">
        <v>321</v>
      </c>
      <c r="K45" t="s">
        <v>322</v>
      </c>
      <c r="L45">
        <v>1374</v>
      </c>
      <c r="N45">
        <v>1013</v>
      </c>
      <c r="O45" t="s">
        <v>323</v>
      </c>
      <c r="P45" t="s">
        <v>323</v>
      </c>
      <c r="Q45">
        <v>1</v>
      </c>
      <c r="X45">
        <v>0.02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203493615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203493630</v>
      </c>
      <c r="C46">
        <v>203493619</v>
      </c>
      <c r="D46">
        <v>75116563</v>
      </c>
      <c r="E46">
        <v>1</v>
      </c>
      <c r="F46">
        <v>1</v>
      </c>
      <c r="G46">
        <v>1</v>
      </c>
      <c r="H46">
        <v>1</v>
      </c>
      <c r="I46" t="s">
        <v>324</v>
      </c>
      <c r="J46" t="s">
        <v>3</v>
      </c>
      <c r="K46" t="s">
        <v>325</v>
      </c>
      <c r="L46">
        <v>1369</v>
      </c>
      <c r="N46">
        <v>1013</v>
      </c>
      <c r="O46" t="s">
        <v>262</v>
      </c>
      <c r="P46" t="s">
        <v>262</v>
      </c>
      <c r="Q46">
        <v>1</v>
      </c>
      <c r="X46">
        <v>29.44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3</v>
      </c>
      <c r="AG46">
        <v>29.44</v>
      </c>
      <c r="AH46">
        <v>2</v>
      </c>
      <c r="AI46">
        <v>203493620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203493631</v>
      </c>
      <c r="C47">
        <v>203493619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24</v>
      </c>
      <c r="J47" t="s">
        <v>3</v>
      </c>
      <c r="K47" t="s">
        <v>267</v>
      </c>
      <c r="L47">
        <v>608254</v>
      </c>
      <c r="N47">
        <v>1013</v>
      </c>
      <c r="O47" t="s">
        <v>268</v>
      </c>
      <c r="P47" t="s">
        <v>268</v>
      </c>
      <c r="Q47">
        <v>1</v>
      </c>
      <c r="X47">
        <v>0.2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0.2</v>
      </c>
      <c r="AH47">
        <v>2</v>
      </c>
      <c r="AI47">
        <v>203493621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203493632</v>
      </c>
      <c r="C48">
        <v>203493619</v>
      </c>
      <c r="D48">
        <v>74924886</v>
      </c>
      <c r="E48">
        <v>1</v>
      </c>
      <c r="F48">
        <v>1</v>
      </c>
      <c r="G48">
        <v>1</v>
      </c>
      <c r="H48">
        <v>2</v>
      </c>
      <c r="I48" t="s">
        <v>326</v>
      </c>
      <c r="J48" t="s">
        <v>327</v>
      </c>
      <c r="K48" t="s">
        <v>328</v>
      </c>
      <c r="L48">
        <v>1368</v>
      </c>
      <c r="N48">
        <v>1011</v>
      </c>
      <c r="O48" t="s">
        <v>172</v>
      </c>
      <c r="P48" t="s">
        <v>172</v>
      </c>
      <c r="Q48">
        <v>1</v>
      </c>
      <c r="X48">
        <v>0.2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</v>
      </c>
      <c r="AH48">
        <v>2</v>
      </c>
      <c r="AI48">
        <v>203493622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203493633</v>
      </c>
      <c r="C49">
        <v>203493619</v>
      </c>
      <c r="D49">
        <v>74924982</v>
      </c>
      <c r="E49">
        <v>1</v>
      </c>
      <c r="F49">
        <v>1</v>
      </c>
      <c r="G49">
        <v>1</v>
      </c>
      <c r="H49">
        <v>2</v>
      </c>
      <c r="I49" t="s">
        <v>329</v>
      </c>
      <c r="J49" t="s">
        <v>330</v>
      </c>
      <c r="K49" t="s">
        <v>331</v>
      </c>
      <c r="L49">
        <v>1368</v>
      </c>
      <c r="N49">
        <v>1011</v>
      </c>
      <c r="O49" t="s">
        <v>172</v>
      </c>
      <c r="P49" t="s">
        <v>172</v>
      </c>
      <c r="Q49">
        <v>1</v>
      </c>
      <c r="X49">
        <v>6.62</v>
      </c>
      <c r="Y49">
        <v>0</v>
      </c>
      <c r="Z49">
        <v>2.37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6.62</v>
      </c>
      <c r="AH49">
        <v>2</v>
      </c>
      <c r="AI49">
        <v>203493623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ROW(Source!A78)</f>
        <v>78</v>
      </c>
      <c r="B50">
        <v>203493634</v>
      </c>
      <c r="C50">
        <v>203493619</v>
      </c>
      <c r="D50">
        <v>74924996</v>
      </c>
      <c r="E50">
        <v>1</v>
      </c>
      <c r="F50">
        <v>1</v>
      </c>
      <c r="G50">
        <v>1</v>
      </c>
      <c r="H50">
        <v>2</v>
      </c>
      <c r="I50" t="s">
        <v>332</v>
      </c>
      <c r="J50" t="s">
        <v>333</v>
      </c>
      <c r="K50" t="s">
        <v>334</v>
      </c>
      <c r="L50">
        <v>1368</v>
      </c>
      <c r="N50">
        <v>1011</v>
      </c>
      <c r="O50" t="s">
        <v>172</v>
      </c>
      <c r="P50" t="s">
        <v>172</v>
      </c>
      <c r="Q50">
        <v>1</v>
      </c>
      <c r="X50">
        <v>6.62</v>
      </c>
      <c r="Y50">
        <v>0</v>
      </c>
      <c r="Z50">
        <v>6.9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6.62</v>
      </c>
      <c r="AH50">
        <v>2</v>
      </c>
      <c r="AI50">
        <v>203493624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ROW(Source!A78)</f>
        <v>78</v>
      </c>
      <c r="B51">
        <v>203493635</v>
      </c>
      <c r="C51">
        <v>203493619</v>
      </c>
      <c r="D51">
        <v>74926749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172</v>
      </c>
      <c r="P51" t="s">
        <v>172</v>
      </c>
      <c r="Q51">
        <v>1</v>
      </c>
      <c r="X51">
        <v>0.2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</v>
      </c>
      <c r="AH51">
        <v>2</v>
      </c>
      <c r="AI51">
        <v>203493625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ROW(Source!A78)</f>
        <v>78</v>
      </c>
      <c r="B52">
        <v>203493636</v>
      </c>
      <c r="C52">
        <v>203493619</v>
      </c>
      <c r="D52">
        <v>74862791</v>
      </c>
      <c r="E52">
        <v>1</v>
      </c>
      <c r="F52">
        <v>1</v>
      </c>
      <c r="G52">
        <v>1</v>
      </c>
      <c r="H52">
        <v>3</v>
      </c>
      <c r="I52" t="s">
        <v>338</v>
      </c>
      <c r="J52" t="s">
        <v>339</v>
      </c>
      <c r="K52" t="s">
        <v>340</v>
      </c>
      <c r="L52">
        <v>1308</v>
      </c>
      <c r="N52">
        <v>1003</v>
      </c>
      <c r="O52" t="s">
        <v>341</v>
      </c>
      <c r="P52" t="s">
        <v>341</v>
      </c>
      <c r="Q52">
        <v>100</v>
      </c>
      <c r="X52">
        <v>9.5999999999999992E-3</v>
      </c>
      <c r="Y52">
        <v>120.36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9.5999999999999992E-3</v>
      </c>
      <c r="AH52">
        <v>2</v>
      </c>
      <c r="AI52">
        <v>203493626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ROW(Source!A78)</f>
        <v>78</v>
      </c>
      <c r="B53">
        <v>203493637</v>
      </c>
      <c r="C53">
        <v>203493619</v>
      </c>
      <c r="D53">
        <v>74875879</v>
      </c>
      <c r="E53">
        <v>1</v>
      </c>
      <c r="F53">
        <v>1</v>
      </c>
      <c r="G53">
        <v>1</v>
      </c>
      <c r="H53">
        <v>3</v>
      </c>
      <c r="I53" t="s">
        <v>342</v>
      </c>
      <c r="J53" t="s">
        <v>343</v>
      </c>
      <c r="K53" t="s">
        <v>344</v>
      </c>
      <c r="L53">
        <v>1348</v>
      </c>
      <c r="N53">
        <v>1009</v>
      </c>
      <c r="O53" t="s">
        <v>47</v>
      </c>
      <c r="P53" t="s">
        <v>47</v>
      </c>
      <c r="Q53">
        <v>1000</v>
      </c>
      <c r="X53">
        <v>6.0000000000000002E-5</v>
      </c>
      <c r="Y53">
        <v>9073.89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6.0000000000000002E-5</v>
      </c>
      <c r="AH53">
        <v>2</v>
      </c>
      <c r="AI53">
        <v>203493627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ROW(Source!A78)</f>
        <v>78</v>
      </c>
      <c r="B54">
        <v>203493638</v>
      </c>
      <c r="C54">
        <v>203493619</v>
      </c>
      <c r="D54">
        <v>74910208</v>
      </c>
      <c r="E54">
        <v>1</v>
      </c>
      <c r="F54">
        <v>1</v>
      </c>
      <c r="G54">
        <v>1</v>
      </c>
      <c r="H54">
        <v>3</v>
      </c>
      <c r="I54" t="s">
        <v>345</v>
      </c>
      <c r="J54" t="s">
        <v>346</v>
      </c>
      <c r="K54" t="s">
        <v>347</v>
      </c>
      <c r="L54">
        <v>1346</v>
      </c>
      <c r="N54">
        <v>1009</v>
      </c>
      <c r="O54" t="s">
        <v>298</v>
      </c>
      <c r="P54" t="s">
        <v>298</v>
      </c>
      <c r="Q54">
        <v>1</v>
      </c>
      <c r="X54">
        <v>0.5</v>
      </c>
      <c r="Y54">
        <v>68.27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0.5</v>
      </c>
      <c r="AH54">
        <v>2</v>
      </c>
      <c r="AI54">
        <v>203493628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ROW(Source!A78)</f>
        <v>78</v>
      </c>
      <c r="B55">
        <v>203493639</v>
      </c>
      <c r="C55">
        <v>203493619</v>
      </c>
      <c r="D55">
        <v>74924374</v>
      </c>
      <c r="E55">
        <v>1</v>
      </c>
      <c r="F55">
        <v>1</v>
      </c>
      <c r="G55">
        <v>1</v>
      </c>
      <c r="H55">
        <v>3</v>
      </c>
      <c r="I55" t="s">
        <v>320</v>
      </c>
      <c r="J55" t="s">
        <v>321</v>
      </c>
      <c r="K55" t="s">
        <v>322</v>
      </c>
      <c r="L55">
        <v>1374</v>
      </c>
      <c r="N55">
        <v>1013</v>
      </c>
      <c r="O55" t="s">
        <v>323</v>
      </c>
      <c r="P55" t="s">
        <v>323</v>
      </c>
      <c r="Q55">
        <v>1</v>
      </c>
      <c r="X55">
        <v>5.66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5.66</v>
      </c>
      <c r="AH55">
        <v>2</v>
      </c>
      <c r="AI55">
        <v>203493629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ROW(Source!A115)</f>
        <v>115</v>
      </c>
      <c r="B56">
        <v>203493644</v>
      </c>
      <c r="C56">
        <v>203493641</v>
      </c>
      <c r="D56">
        <v>75232082</v>
      </c>
      <c r="E56">
        <v>1</v>
      </c>
      <c r="F56">
        <v>1</v>
      </c>
      <c r="G56">
        <v>1</v>
      </c>
      <c r="H56">
        <v>1</v>
      </c>
      <c r="I56" t="s">
        <v>348</v>
      </c>
      <c r="J56" t="s">
        <v>3</v>
      </c>
      <c r="K56" t="s">
        <v>349</v>
      </c>
      <c r="L56">
        <v>1369</v>
      </c>
      <c r="N56">
        <v>1013</v>
      </c>
      <c r="O56" t="s">
        <v>262</v>
      </c>
      <c r="P56" t="s">
        <v>262</v>
      </c>
      <c r="Q56">
        <v>1</v>
      </c>
      <c r="X56">
        <v>1.94</v>
      </c>
      <c r="Y56">
        <v>0</v>
      </c>
      <c r="Z56">
        <v>0</v>
      </c>
      <c r="AA56">
        <v>0</v>
      </c>
      <c r="AB56">
        <v>9.6199999999999992</v>
      </c>
      <c r="AC56">
        <v>0</v>
      </c>
      <c r="AD56">
        <v>1</v>
      </c>
      <c r="AE56">
        <v>1</v>
      </c>
      <c r="AF56" t="s">
        <v>3</v>
      </c>
      <c r="AG56">
        <v>1.94</v>
      </c>
      <c r="AH56">
        <v>2</v>
      </c>
      <c r="AI56">
        <v>203493642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ROW(Source!A115)</f>
        <v>115</v>
      </c>
      <c r="B57">
        <v>203493645</v>
      </c>
      <c r="C57">
        <v>203493641</v>
      </c>
      <c r="D57">
        <v>75231836</v>
      </c>
      <c r="E57">
        <v>1</v>
      </c>
      <c r="F57">
        <v>1</v>
      </c>
      <c r="G57">
        <v>1</v>
      </c>
      <c r="H57">
        <v>1</v>
      </c>
      <c r="I57" t="s">
        <v>350</v>
      </c>
      <c r="J57" t="s">
        <v>3</v>
      </c>
      <c r="K57" t="s">
        <v>351</v>
      </c>
      <c r="L57">
        <v>1369</v>
      </c>
      <c r="N57">
        <v>1013</v>
      </c>
      <c r="O57" t="s">
        <v>262</v>
      </c>
      <c r="P57" t="s">
        <v>262</v>
      </c>
      <c r="Q57">
        <v>1</v>
      </c>
      <c r="X57">
        <v>2.92</v>
      </c>
      <c r="Y57">
        <v>0</v>
      </c>
      <c r="Z57">
        <v>0</v>
      </c>
      <c r="AA57">
        <v>0</v>
      </c>
      <c r="AB57">
        <v>12.69</v>
      </c>
      <c r="AC57">
        <v>0</v>
      </c>
      <c r="AD57">
        <v>1</v>
      </c>
      <c r="AE57">
        <v>1</v>
      </c>
      <c r="AF57" t="s">
        <v>3</v>
      </c>
      <c r="AG57">
        <v>2.92</v>
      </c>
      <c r="AH57">
        <v>2</v>
      </c>
      <c r="AI57">
        <v>203493643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ROW(Source!A116)</f>
        <v>116</v>
      </c>
      <c r="B58">
        <v>203493649</v>
      </c>
      <c r="C58">
        <v>203493646</v>
      </c>
      <c r="D58">
        <v>75232082</v>
      </c>
      <c r="E58">
        <v>1</v>
      </c>
      <c r="F58">
        <v>1</v>
      </c>
      <c r="G58">
        <v>1</v>
      </c>
      <c r="H58">
        <v>1</v>
      </c>
      <c r="I58" t="s">
        <v>348</v>
      </c>
      <c r="J58" t="s">
        <v>3</v>
      </c>
      <c r="K58" t="s">
        <v>349</v>
      </c>
      <c r="L58">
        <v>1369</v>
      </c>
      <c r="N58">
        <v>1013</v>
      </c>
      <c r="O58" t="s">
        <v>262</v>
      </c>
      <c r="P58" t="s">
        <v>262</v>
      </c>
      <c r="Q58">
        <v>1</v>
      </c>
      <c r="X58">
        <v>0.57999999999999996</v>
      </c>
      <c r="Y58">
        <v>0</v>
      </c>
      <c r="Z58">
        <v>0</v>
      </c>
      <c r="AA58">
        <v>0</v>
      </c>
      <c r="AB58">
        <v>9.6199999999999992</v>
      </c>
      <c r="AC58">
        <v>0</v>
      </c>
      <c r="AD58">
        <v>1</v>
      </c>
      <c r="AE58">
        <v>1</v>
      </c>
      <c r="AF58" t="s">
        <v>3</v>
      </c>
      <c r="AG58">
        <v>0.57999999999999996</v>
      </c>
      <c r="AH58">
        <v>2</v>
      </c>
      <c r="AI58">
        <v>203493647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ROW(Source!A116)</f>
        <v>116</v>
      </c>
      <c r="B59">
        <v>203493650</v>
      </c>
      <c r="C59">
        <v>203493646</v>
      </c>
      <c r="D59">
        <v>75231836</v>
      </c>
      <c r="E59">
        <v>1</v>
      </c>
      <c r="F59">
        <v>1</v>
      </c>
      <c r="G59">
        <v>1</v>
      </c>
      <c r="H59">
        <v>1</v>
      </c>
      <c r="I59" t="s">
        <v>350</v>
      </c>
      <c r="J59" t="s">
        <v>3</v>
      </c>
      <c r="K59" t="s">
        <v>351</v>
      </c>
      <c r="L59">
        <v>1369</v>
      </c>
      <c r="N59">
        <v>1013</v>
      </c>
      <c r="O59" t="s">
        <v>262</v>
      </c>
      <c r="P59" t="s">
        <v>262</v>
      </c>
      <c r="Q59">
        <v>1</v>
      </c>
      <c r="X59">
        <v>0.87</v>
      </c>
      <c r="Y59">
        <v>0</v>
      </c>
      <c r="Z59">
        <v>0</v>
      </c>
      <c r="AA59">
        <v>0</v>
      </c>
      <c r="AB59">
        <v>12.69</v>
      </c>
      <c r="AC59">
        <v>0</v>
      </c>
      <c r="AD59">
        <v>1</v>
      </c>
      <c r="AE59">
        <v>1</v>
      </c>
      <c r="AF59" t="s">
        <v>3</v>
      </c>
      <c r="AG59">
        <v>0.87</v>
      </c>
      <c r="AH59">
        <v>2</v>
      </c>
      <c r="AI59">
        <v>203493648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2022-12-29T08:29:33Z</dcterms:created>
  <dcterms:modified xsi:type="dcterms:W3CDTF">2022-12-29T11:20:42Z</dcterms:modified>
</cp:coreProperties>
</file>